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-120" yWindow="-120" windowWidth="29040" windowHeight="16440"/>
  </bookViews>
  <sheets>
    <sheet name="체크리스트" sheetId="3" r:id="rId1"/>
    <sheet name="세부 체크리스트" sheetId="1" r:id="rId2"/>
  </sheets>
  <definedNames>
    <definedName name="_xlnm._FilterDatabase" localSheetId="1" hidden="1">'세부 체크리스트'!$A$6:$Q$6</definedName>
    <definedName name="_xlnm._FilterDatabase" localSheetId="0" hidden="1">체크리스트!$A$7:$J$7</definedName>
    <definedName name="_xlnm.Print_Area" localSheetId="1">'세부 체크리스트'!$A$1:$Q$49</definedName>
    <definedName name="_xlnm.Print_Area" localSheetId="0">체크리스트!$A$1:$J$49</definedName>
    <definedName name="_xlnm.Print_Titles" localSheetId="1">'세부 체크리스트'!$1:$6</definedName>
  </definedNames>
  <calcPr calcId="125725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E27" i="1"/>
  <c r="F27"/>
  <c r="G27"/>
  <c r="H27"/>
  <c r="I27"/>
  <c r="D27"/>
  <c r="E48"/>
  <c r="F48"/>
  <c r="D48"/>
  <c r="K29" i="3" l="1"/>
  <c r="K37"/>
  <c r="K45" l="1"/>
  <c r="K44"/>
  <c r="K9" l="1"/>
  <c r="K10"/>
  <c r="K11"/>
  <c r="K12"/>
  <c r="K13"/>
  <c r="K14"/>
  <c r="K15"/>
  <c r="K16"/>
  <c r="K17"/>
  <c r="K18"/>
  <c r="K19"/>
  <c r="K20"/>
  <c r="K21"/>
  <c r="K22"/>
  <c r="K23"/>
  <c r="K24"/>
  <c r="K25"/>
  <c r="K26"/>
  <c r="K27"/>
  <c r="K28"/>
  <c r="K30"/>
  <c r="K31"/>
  <c r="K32"/>
  <c r="K33"/>
  <c r="K34"/>
  <c r="K35"/>
  <c r="K36"/>
  <c r="K38"/>
  <c r="K39"/>
  <c r="K40"/>
  <c r="K41"/>
  <c r="K42"/>
  <c r="K43"/>
  <c r="K46"/>
  <c r="K47"/>
  <c r="K48"/>
  <c r="K8"/>
  <c r="L27" i="1" l="1"/>
  <c r="M27"/>
  <c r="N27"/>
  <c r="O27"/>
  <c r="P27"/>
  <c r="Q27"/>
  <c r="K27"/>
  <c r="J27" l="1"/>
  <c r="L28" s="1"/>
  <c r="M28" l="1"/>
  <c r="K28"/>
  <c r="C27"/>
  <c r="D28" s="1"/>
  <c r="C48" l="1"/>
  <c r="D49" s="1"/>
  <c r="E28"/>
  <c r="F28"/>
  <c r="E49" l="1"/>
  <c r="F49"/>
</calcChain>
</file>

<file path=xl/sharedStrings.xml><?xml version="1.0" encoding="utf-8"?>
<sst xmlns="http://schemas.openxmlformats.org/spreadsheetml/2006/main" count="161" uniqueCount="133">
  <si>
    <t>연번</t>
    <phoneticPr fontId="1" type="noConversion"/>
  </si>
  <si>
    <t>적정</t>
    <phoneticPr fontId="1" type="noConversion"/>
  </si>
  <si>
    <t>세부</t>
    <phoneticPr fontId="1" type="noConversion"/>
  </si>
  <si>
    <t>미설치</t>
    <phoneticPr fontId="1" type="noConversion"/>
  </si>
  <si>
    <t>계</t>
    <phoneticPr fontId="1" type="noConversion"/>
  </si>
  <si>
    <t>대상시설</t>
    <phoneticPr fontId="1" type="noConversion"/>
  </si>
  <si>
    <t>점자블록</t>
    <phoneticPr fontId="1" type="noConversion"/>
  </si>
  <si>
    <t>부적정</t>
    <phoneticPr fontId="1" type="noConversion"/>
  </si>
  <si>
    <t>부적정내용</t>
    <phoneticPr fontId="1" type="noConversion"/>
  </si>
  <si>
    <t>성함</t>
    <phoneticPr fontId="1" type="noConversion"/>
  </si>
  <si>
    <t>조사일</t>
    <phoneticPr fontId="1" type="noConversion"/>
  </si>
  <si>
    <t>편의시설종류</t>
    <phoneticPr fontId="1" type="noConversion"/>
  </si>
  <si>
    <t>매개시설</t>
    <phoneticPr fontId="1" type="noConversion"/>
  </si>
  <si>
    <t>주출입구접근로</t>
    <phoneticPr fontId="1" type="noConversion"/>
  </si>
  <si>
    <t>차도경계</t>
    <phoneticPr fontId="1" type="noConversion"/>
  </si>
  <si>
    <t>보행장애물제거</t>
    <phoneticPr fontId="1" type="noConversion"/>
  </si>
  <si>
    <t>적정</t>
    <phoneticPr fontId="1" type="noConversion"/>
  </si>
  <si>
    <t>부적정</t>
    <phoneticPr fontId="1" type="noConversion"/>
  </si>
  <si>
    <t>특이사항</t>
    <phoneticPr fontId="1" type="noConversion"/>
  </si>
  <si>
    <t>주출입구 높이차이 제거</t>
    <phoneticPr fontId="1" type="noConversion"/>
  </si>
  <si>
    <t>경사로 손잡이 점자표지판</t>
    <phoneticPr fontId="1" type="noConversion"/>
  </si>
  <si>
    <t>출입구 (문)</t>
    <phoneticPr fontId="1" type="noConversion"/>
  </si>
  <si>
    <t>복도</t>
    <phoneticPr fontId="1" type="noConversion"/>
  </si>
  <si>
    <t>보행장애물 제거</t>
    <phoneticPr fontId="1" type="noConversion"/>
  </si>
  <si>
    <t>계단</t>
    <phoneticPr fontId="1" type="noConversion"/>
  </si>
  <si>
    <t>승강기</t>
    <phoneticPr fontId="1" type="noConversion"/>
  </si>
  <si>
    <t>에스컬레이터</t>
    <phoneticPr fontId="1" type="noConversion"/>
  </si>
  <si>
    <t>경사로</t>
    <phoneticPr fontId="1" type="noConversion"/>
  </si>
  <si>
    <t>위생시설</t>
    <phoneticPr fontId="1" type="noConversion"/>
  </si>
  <si>
    <t>화장실</t>
    <phoneticPr fontId="1" type="noConversion"/>
  </si>
  <si>
    <t>안내시설</t>
    <phoneticPr fontId="1" type="noConversion"/>
  </si>
  <si>
    <t>점자블록</t>
    <phoneticPr fontId="1" type="noConversion"/>
  </si>
  <si>
    <t>비치용품</t>
    <phoneticPr fontId="1" type="noConversion"/>
  </si>
  <si>
    <t>종합의견</t>
    <phoneticPr fontId="1" type="noConversion"/>
  </si>
  <si>
    <t>유도 및 안내 설비</t>
    <phoneticPr fontId="1" type="noConversion"/>
  </si>
  <si>
    <t>미설치</t>
    <phoneticPr fontId="1" type="noConversion"/>
  </si>
  <si>
    <t>설치</t>
    <phoneticPr fontId="1" type="noConversion"/>
  </si>
  <si>
    <t>코딩값</t>
    <phoneticPr fontId="1" type="noConversion"/>
  </si>
  <si>
    <t>단차 손잡이 점자표지판</t>
    <phoneticPr fontId="1" type="noConversion"/>
  </si>
  <si>
    <t>권장</t>
    <phoneticPr fontId="1" type="noConversion"/>
  </si>
  <si>
    <t>의무</t>
    <phoneticPr fontId="1" type="noConversion"/>
  </si>
  <si>
    <t>설치대상</t>
    <phoneticPr fontId="1" type="noConversion"/>
  </si>
  <si>
    <t>비치용품</t>
    <phoneticPr fontId="1" type="noConversion"/>
  </si>
  <si>
    <t>세부 체크리스트</t>
    <phoneticPr fontId="1" type="noConversion"/>
  </si>
  <si>
    <t>점자안내판</t>
    <phoneticPr fontId="1" type="noConversion"/>
  </si>
  <si>
    <t>점자안내판 또는 음성유도장치</t>
    <phoneticPr fontId="1" type="noConversion"/>
  </si>
  <si>
    <t>음성유도장치</t>
    <phoneticPr fontId="1" type="noConversion"/>
  </si>
  <si>
    <t>모든버튼 점자표기</t>
    <phoneticPr fontId="1" type="noConversion"/>
  </si>
  <si>
    <t>층별 출입구가 다른 경우 음성 안내</t>
    <phoneticPr fontId="1" type="noConversion"/>
  </si>
  <si>
    <t>유도 및
안내설비</t>
    <phoneticPr fontId="1" type="noConversion"/>
  </si>
  <si>
    <t>주출입구
높이차이
제거</t>
    <phoneticPr fontId="1" type="noConversion"/>
  </si>
  <si>
    <t>설치
위치</t>
    <phoneticPr fontId="1" type="noConversion"/>
  </si>
  <si>
    <t>내용
표기</t>
    <phoneticPr fontId="1" type="noConversion"/>
  </si>
  <si>
    <t>유지
관리</t>
    <phoneticPr fontId="1" type="noConversion"/>
  </si>
  <si>
    <t>재질
규격</t>
    <phoneticPr fontId="1" type="noConversion"/>
  </si>
  <si>
    <t>이격
거리</t>
    <phoneticPr fontId="1" type="noConversion"/>
  </si>
  <si>
    <t>시각장애인 편의시설 설치기준 모니터링 점검표</t>
    <phoneticPr fontId="1" type="noConversion"/>
  </si>
  <si>
    <t>단차 점자블록</t>
    <phoneticPr fontId="1" type="noConversion"/>
  </si>
  <si>
    <t>출입구(문)</t>
    <phoneticPr fontId="1" type="noConversion"/>
  </si>
  <si>
    <t>주출입구 점형블록</t>
    <phoneticPr fontId="1" type="noConversion"/>
  </si>
  <si>
    <t>실내출입문 점자표지판</t>
    <phoneticPr fontId="1" type="noConversion"/>
  </si>
  <si>
    <t>해당없음</t>
    <phoneticPr fontId="1" type="noConversion"/>
  </si>
  <si>
    <t>점형블록</t>
    <phoneticPr fontId="1" type="noConversion"/>
  </si>
  <si>
    <t>줄눈넣기 또는 미끄럼방지</t>
    <phoneticPr fontId="1" type="noConversion"/>
  </si>
  <si>
    <t>손잡이 점자표지판</t>
    <phoneticPr fontId="1" type="noConversion"/>
  </si>
  <si>
    <t>도착안내 (승강기 내·외부 점멸등, 음향신호장치)</t>
    <phoneticPr fontId="1" type="noConversion"/>
  </si>
  <si>
    <t>호출버튼 점형블록</t>
    <phoneticPr fontId="1" type="noConversion"/>
  </si>
  <si>
    <t>내부 조작반 음성안내 (버튼 누르면 점멸등 켜짐 및 층수 음성안내, 토글방식인 경우 층수와 취소 음성안내)</t>
    <phoneticPr fontId="1" type="noConversion"/>
  </si>
  <si>
    <t>수평고장손잡이 점자표지판</t>
    <phoneticPr fontId="1" type="noConversion"/>
  </si>
  <si>
    <t>일반화장실 점자표지판</t>
    <phoneticPr fontId="1" type="noConversion"/>
  </si>
  <si>
    <t>일반화장실 점형블록</t>
    <phoneticPr fontId="1" type="noConversion"/>
  </si>
  <si>
    <t>접근로 점자블록</t>
    <phoneticPr fontId="1" type="noConversion"/>
  </si>
  <si>
    <t>점자안내판 점자블록</t>
    <phoneticPr fontId="1" type="noConversion"/>
  </si>
  <si>
    <t>점자안내판 또는 음성안내장치</t>
    <phoneticPr fontId="1" type="noConversion"/>
  </si>
  <si>
    <t>점자업무안내책자</t>
    <phoneticPr fontId="1" type="noConversion"/>
  </si>
  <si>
    <t>8배율이상의 확대경</t>
    <phoneticPr fontId="1" type="noConversion"/>
  </si>
  <si>
    <t>접근로</t>
    <phoneticPr fontId="1" type="noConversion"/>
  </si>
  <si>
    <t>주소</t>
    <phoneticPr fontId="1" type="noConversion"/>
  </si>
  <si>
    <t xml:space="preserve">점검자                             </t>
    <phoneticPr fontId="1" type="noConversion"/>
  </si>
  <si>
    <t>(서명 또는 인)</t>
    <phoneticPr fontId="1" type="noConversion"/>
  </si>
  <si>
    <t>내부시설</t>
    <phoneticPr fontId="1" type="noConversion"/>
  </si>
  <si>
    <t>에스컬레이터</t>
    <phoneticPr fontId="1" type="noConversion"/>
  </si>
  <si>
    <t>피난구유도등</t>
    <phoneticPr fontId="1" type="noConversion"/>
  </si>
  <si>
    <t>경보 및 피난설비</t>
    <phoneticPr fontId="1" type="noConversion"/>
  </si>
  <si>
    <t>수도꼭지 점자표지판</t>
    <phoneticPr fontId="1" type="noConversion"/>
  </si>
  <si>
    <t>조도 및 음성점멸피난구유도등</t>
    <phoneticPr fontId="1" type="noConversion"/>
  </si>
  <si>
    <t>조도 150Lx이상</t>
    <phoneticPr fontId="1" type="noConversion"/>
  </si>
  <si>
    <t>연번</t>
    <phoneticPr fontId="1" type="noConversion"/>
  </si>
  <si>
    <t>대상시설</t>
    <phoneticPr fontId="1" type="noConversion"/>
  </si>
  <si>
    <t>부적정</t>
    <phoneticPr fontId="1" type="noConversion"/>
  </si>
  <si>
    <t>적정</t>
    <phoneticPr fontId="1" type="noConversion"/>
  </si>
  <si>
    <t>미설치</t>
    <phoneticPr fontId="1" type="noConversion"/>
  </si>
  <si>
    <t>유도등(주출입구, 피난계단)</t>
    <phoneticPr fontId="1" type="noConversion"/>
  </si>
  <si>
    <t>조도</t>
    <phoneticPr fontId="1" type="noConversion"/>
  </si>
  <si>
    <t>점자표지판</t>
    <phoneticPr fontId="1" type="noConversion"/>
  </si>
  <si>
    <t>엘리베이터(조도)</t>
    <phoneticPr fontId="1" type="noConversion"/>
  </si>
  <si>
    <t>조도</t>
    <phoneticPr fontId="1" type="noConversion"/>
  </si>
  <si>
    <t>연번</t>
    <phoneticPr fontId="1" type="noConversion"/>
  </si>
  <si>
    <t>연번</t>
    <phoneticPr fontId="1" type="noConversion"/>
  </si>
  <si>
    <t>대상시설</t>
    <phoneticPr fontId="1" type="noConversion"/>
  </si>
  <si>
    <t>적정</t>
    <phoneticPr fontId="1" type="noConversion"/>
  </si>
  <si>
    <t>세부</t>
    <phoneticPr fontId="1" type="noConversion"/>
  </si>
  <si>
    <t>적정</t>
    <phoneticPr fontId="1" type="noConversion"/>
  </si>
  <si>
    <t>미설치</t>
    <phoneticPr fontId="1" type="noConversion"/>
  </si>
  <si>
    <t>부적정</t>
    <phoneticPr fontId="1" type="noConversion"/>
  </si>
  <si>
    <t>기타사항</t>
    <phoneticPr fontId="1" type="noConversion"/>
  </si>
  <si>
    <t>포항 북구청</t>
    <phoneticPr fontId="1" type="noConversion"/>
  </si>
  <si>
    <t>1층</t>
    <phoneticPr fontId="1" type="noConversion"/>
  </si>
  <si>
    <t>2021.10.14</t>
    <phoneticPr fontId="1" type="noConversion"/>
  </si>
  <si>
    <t>시각장애인편의시설 점검</t>
    <phoneticPr fontId="1" type="noConversion"/>
  </si>
  <si>
    <t>박하은</t>
    <phoneticPr fontId="1" type="noConversion"/>
  </si>
  <si>
    <t>점자블록</t>
    <phoneticPr fontId="1" type="noConversion"/>
  </si>
  <si>
    <t>단차</t>
    <phoneticPr fontId="1" type="noConversion"/>
  </si>
  <si>
    <t>상</t>
    <phoneticPr fontId="1" type="noConversion"/>
  </si>
  <si>
    <t>하</t>
    <phoneticPr fontId="1" type="noConversion"/>
  </si>
  <si>
    <t>상우</t>
    <phoneticPr fontId="1" type="noConversion"/>
  </si>
  <si>
    <t>상좌</t>
    <phoneticPr fontId="1" type="noConversion"/>
  </si>
  <si>
    <t>하우</t>
    <phoneticPr fontId="1" type="noConversion"/>
  </si>
  <si>
    <t>하좌</t>
    <phoneticPr fontId="1" type="noConversion"/>
  </si>
  <si>
    <t>경사로</t>
    <phoneticPr fontId="1" type="noConversion"/>
  </si>
  <si>
    <t>주출입구</t>
    <phoneticPr fontId="1" type="noConversion"/>
  </si>
  <si>
    <t>화장실</t>
    <phoneticPr fontId="1" type="noConversion"/>
  </si>
  <si>
    <t>남</t>
    <phoneticPr fontId="1" type="noConversion"/>
  </si>
  <si>
    <t>남수도</t>
    <phoneticPr fontId="1" type="noConversion"/>
  </si>
  <si>
    <t>여</t>
    <phoneticPr fontId="1" type="noConversion"/>
  </si>
  <si>
    <t>여수도</t>
    <phoneticPr fontId="1" type="noConversion"/>
  </si>
  <si>
    <t>실내출입문</t>
    <phoneticPr fontId="1" type="noConversion"/>
  </si>
  <si>
    <t>복지환경위생과</t>
    <phoneticPr fontId="1" type="noConversion"/>
  </si>
  <si>
    <t>농협은행</t>
    <phoneticPr fontId="1" type="noConversion"/>
  </si>
  <si>
    <t>실내출입문 점자표지판 미흡하며 화장실 점자블록 미흡함.</t>
    <phoneticPr fontId="1" type="noConversion"/>
  </si>
  <si>
    <t>2021.10.14</t>
    <phoneticPr fontId="1" type="noConversion"/>
  </si>
  <si>
    <t>박하은</t>
    <phoneticPr fontId="1" type="noConversion"/>
  </si>
  <si>
    <t>*조사자의 성별상 여자화장실 내부까지는 확인하지 못함.
*단층 건물임.</t>
    <phoneticPr fontId="1" type="noConversion"/>
  </si>
</sst>
</file>

<file path=xl/styles.xml><?xml version="1.0" encoding="utf-8"?>
<styleSheet xmlns="http://schemas.openxmlformats.org/spreadsheetml/2006/main">
  <numFmts count="2">
    <numFmt numFmtId="176" formatCode="mm&quot;월&quot;\ dd&quot;일&quot;"/>
    <numFmt numFmtId="177" formatCode="0.0%"/>
  </numFmts>
  <fonts count="15">
    <font>
      <sz val="11"/>
      <color theme="1"/>
      <name val="맑은 고딕"/>
      <family val="2"/>
      <charset val="129"/>
      <scheme val="minor"/>
    </font>
    <font>
      <sz val="8"/>
      <name val="맑은 고딕"/>
      <family val="2"/>
      <charset val="129"/>
      <scheme val="minor"/>
    </font>
    <font>
      <sz val="8"/>
      <color theme="1"/>
      <name val="맑은 고딕"/>
      <family val="3"/>
      <charset val="129"/>
      <scheme val="minor"/>
    </font>
    <font>
      <b/>
      <sz val="8"/>
      <color theme="1"/>
      <name val="맑은 고딕"/>
      <family val="3"/>
      <charset val="129"/>
      <scheme val="minor"/>
    </font>
    <font>
      <sz val="11"/>
      <color theme="1"/>
      <name val="맑은 고딕"/>
      <family val="2"/>
      <charset val="129"/>
      <scheme val="minor"/>
    </font>
    <font>
      <sz val="14"/>
      <color theme="1"/>
      <name val="맑은 고딕"/>
      <family val="2"/>
      <charset val="129"/>
      <scheme val="minor"/>
    </font>
    <font>
      <sz val="14"/>
      <color theme="1"/>
      <name val="맑은 고딕"/>
      <family val="3"/>
      <charset val="129"/>
      <scheme val="minor"/>
    </font>
    <font>
      <sz val="9"/>
      <color theme="1"/>
      <name val="맑은 고딕"/>
      <family val="3"/>
      <charset val="129"/>
      <scheme val="minor"/>
    </font>
    <font>
      <sz val="10"/>
      <color theme="1"/>
      <name val="맑은 고딕"/>
      <family val="3"/>
      <charset val="129"/>
      <scheme val="minor"/>
    </font>
    <font>
      <b/>
      <sz val="9"/>
      <color theme="1"/>
      <name val="맑은 고딕"/>
      <family val="3"/>
      <charset val="129"/>
      <scheme val="minor"/>
    </font>
    <font>
      <sz val="11"/>
      <color theme="1"/>
      <name val="맑은 고딕"/>
      <family val="3"/>
      <charset val="129"/>
      <scheme val="minor"/>
    </font>
    <font>
      <sz val="11"/>
      <color theme="0" tint="-0.249977111117893"/>
      <name val="맑은 고딕"/>
      <family val="3"/>
      <charset val="129"/>
      <scheme val="minor"/>
    </font>
    <font>
      <b/>
      <sz val="11"/>
      <color theme="1"/>
      <name val="맑은 고딕"/>
      <family val="3"/>
      <charset val="129"/>
      <scheme val="minor"/>
    </font>
    <font>
      <sz val="12"/>
      <color theme="1"/>
      <name val="맑은 고딕"/>
      <family val="2"/>
      <charset val="129"/>
      <scheme val="minor"/>
    </font>
    <font>
      <b/>
      <sz val="20"/>
      <color theme="1"/>
      <name val="맑은 고딕"/>
      <family val="3"/>
      <charset val="129"/>
      <scheme val="minor"/>
    </font>
  </fonts>
  <fills count="5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4.9989318521683403E-2"/>
        <bgColor indexed="64"/>
      </patternFill>
    </fill>
  </fills>
  <borders count="6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</borders>
  <cellStyleXfs count="2">
    <xf numFmtId="0" fontId="0" fillId="0" borderId="0">
      <alignment vertical="center"/>
    </xf>
    <xf numFmtId="9" fontId="4" fillId="0" borderId="0" applyFont="0" applyFill="0" applyBorder="0" applyAlignment="0" applyProtection="0">
      <alignment vertical="center"/>
    </xf>
  </cellStyleXfs>
  <cellXfs count="311">
    <xf numFmtId="0" fontId="0" fillId="0" borderId="0" xfId="0">
      <alignment vertical="center"/>
    </xf>
    <xf numFmtId="0" fontId="2" fillId="0" borderId="0" xfId="0" applyFont="1" applyAlignment="1">
      <alignment horizontal="center" vertical="center"/>
    </xf>
    <xf numFmtId="0" fontId="2" fillId="0" borderId="0" xfId="0" applyFont="1">
      <alignment vertical="center"/>
    </xf>
    <xf numFmtId="0" fontId="2" fillId="0" borderId="25" xfId="0" applyFont="1" applyBorder="1" applyAlignment="1">
      <alignment horizontal="center" vertical="center"/>
    </xf>
    <xf numFmtId="0" fontId="2" fillId="0" borderId="0" xfId="0" applyFont="1" applyBorder="1" applyAlignment="1">
      <alignment horizontal="center" vertical="center"/>
    </xf>
    <xf numFmtId="0" fontId="7" fillId="0" borderId="1" xfId="0" applyFont="1" applyBorder="1" applyAlignment="1">
      <alignment horizontal="center" vertical="center" wrapText="1"/>
    </xf>
    <xf numFmtId="0" fontId="7" fillId="0" borderId="6" xfId="0" applyFont="1" applyBorder="1" applyAlignment="1">
      <alignment horizontal="center" vertical="center" wrapText="1"/>
    </xf>
    <xf numFmtId="0" fontId="7" fillId="0" borderId="7" xfId="0" applyFont="1" applyBorder="1" applyAlignment="1">
      <alignment horizontal="center" vertical="center" wrapText="1"/>
    </xf>
    <xf numFmtId="0" fontId="7" fillId="0" borderId="8" xfId="0" applyFont="1" applyBorder="1" applyAlignment="1">
      <alignment horizontal="center" vertical="center" wrapText="1"/>
    </xf>
    <xf numFmtId="0" fontId="7" fillId="0" borderId="33" xfId="0" applyFont="1" applyBorder="1" applyAlignment="1">
      <alignment horizontal="center" vertical="center" wrapText="1"/>
    </xf>
    <xf numFmtId="0" fontId="7" fillId="0" borderId="35" xfId="0" applyFont="1" applyBorder="1" applyAlignment="1">
      <alignment horizontal="center" vertical="center"/>
    </xf>
    <xf numFmtId="0" fontId="7" fillId="0" borderId="6" xfId="0" applyFont="1" applyBorder="1" applyAlignment="1">
      <alignment horizontal="center" vertical="center"/>
    </xf>
    <xf numFmtId="0" fontId="7" fillId="0" borderId="7" xfId="0" applyFont="1" applyBorder="1" applyAlignment="1">
      <alignment horizontal="center" vertical="center"/>
    </xf>
    <xf numFmtId="0" fontId="7" fillId="0" borderId="8" xfId="0" applyFont="1" applyBorder="1" applyAlignment="1">
      <alignment horizontal="center" vertical="center"/>
    </xf>
    <xf numFmtId="0" fontId="7" fillId="0" borderId="16" xfId="0" applyFont="1" applyBorder="1" applyAlignment="1">
      <alignment horizontal="center" vertical="center" wrapText="1"/>
    </xf>
    <xf numFmtId="0" fontId="7" fillId="0" borderId="3" xfId="0" applyFont="1" applyBorder="1" applyAlignment="1">
      <alignment horizontal="center" vertical="center" wrapText="1"/>
    </xf>
    <xf numFmtId="0" fontId="7" fillId="0" borderId="25" xfId="0" applyFont="1" applyBorder="1" applyAlignment="1">
      <alignment horizontal="center" vertical="center" wrapText="1"/>
    </xf>
    <xf numFmtId="0" fontId="7" fillId="0" borderId="41" xfId="0" applyFont="1" applyBorder="1" applyAlignment="1">
      <alignment horizontal="center" vertical="center"/>
    </xf>
    <xf numFmtId="0" fontId="7" fillId="0" borderId="16" xfId="0" applyFont="1" applyBorder="1" applyAlignment="1">
      <alignment horizontal="center" vertical="center"/>
    </xf>
    <xf numFmtId="0" fontId="7" fillId="0" borderId="1" xfId="0" applyFont="1" applyBorder="1" applyAlignment="1">
      <alignment horizontal="center" vertical="center"/>
    </xf>
    <xf numFmtId="0" fontId="7" fillId="0" borderId="3" xfId="0" applyFont="1" applyBorder="1" applyAlignment="1">
      <alignment horizontal="center" vertical="center"/>
    </xf>
    <xf numFmtId="0" fontId="7" fillId="0" borderId="25" xfId="0" applyFont="1" applyBorder="1" applyAlignment="1">
      <alignment horizontal="center" vertical="center"/>
    </xf>
    <xf numFmtId="0" fontId="7" fillId="0" borderId="9" xfId="0" applyFont="1" applyBorder="1" applyAlignment="1">
      <alignment horizontal="center" vertical="center" wrapText="1"/>
    </xf>
    <xf numFmtId="0" fontId="7" fillId="0" borderId="4" xfId="0" applyFont="1" applyBorder="1" applyAlignment="1">
      <alignment horizontal="center" vertical="center" wrapText="1"/>
    </xf>
    <xf numFmtId="0" fontId="7" fillId="0" borderId="5" xfId="0" applyFont="1" applyBorder="1" applyAlignment="1">
      <alignment horizontal="center" vertical="center" wrapText="1"/>
    </xf>
    <xf numFmtId="0" fontId="7" fillId="0" borderId="28" xfId="0" applyFont="1" applyBorder="1" applyAlignment="1">
      <alignment horizontal="center" vertical="center" wrapText="1"/>
    </xf>
    <xf numFmtId="0" fontId="7" fillId="0" borderId="40" xfId="0" applyFont="1" applyBorder="1" applyAlignment="1">
      <alignment horizontal="center" vertical="center"/>
    </xf>
    <xf numFmtId="0" fontId="7" fillId="0" borderId="9" xfId="0" applyFont="1" applyBorder="1" applyAlignment="1">
      <alignment horizontal="center" vertical="center"/>
    </xf>
    <xf numFmtId="0" fontId="7" fillId="0" borderId="4" xfId="0" applyFont="1" applyBorder="1" applyAlignment="1">
      <alignment horizontal="center" vertical="center"/>
    </xf>
    <xf numFmtId="0" fontId="7" fillId="0" borderId="5" xfId="0" applyFont="1" applyBorder="1" applyAlignment="1">
      <alignment horizontal="center" vertical="center"/>
    </xf>
    <xf numFmtId="0" fontId="7" fillId="4" borderId="16" xfId="0" applyFont="1" applyFill="1" applyBorder="1" applyAlignment="1">
      <alignment horizontal="center" vertical="center" wrapText="1"/>
    </xf>
    <xf numFmtId="0" fontId="7" fillId="4" borderId="1" xfId="0" applyFont="1" applyFill="1" applyBorder="1" applyAlignment="1">
      <alignment horizontal="center" vertical="center" wrapText="1"/>
    </xf>
    <xf numFmtId="0" fontId="7" fillId="4" borderId="3" xfId="0" applyFont="1" applyFill="1" applyBorder="1" applyAlignment="1">
      <alignment horizontal="center" vertical="center" wrapText="1"/>
    </xf>
    <xf numFmtId="0" fontId="7" fillId="4" borderId="25" xfId="0" applyFont="1" applyFill="1" applyBorder="1" applyAlignment="1">
      <alignment horizontal="center" vertical="center" wrapText="1"/>
    </xf>
    <xf numFmtId="0" fontId="7" fillId="4" borderId="41" xfId="0" applyFont="1" applyFill="1" applyBorder="1" applyAlignment="1">
      <alignment horizontal="center" vertical="center"/>
    </xf>
    <xf numFmtId="0" fontId="7" fillId="4" borderId="16" xfId="0" applyFont="1" applyFill="1" applyBorder="1" applyAlignment="1">
      <alignment horizontal="center" vertical="center"/>
    </xf>
    <xf numFmtId="0" fontId="7" fillId="4" borderId="1" xfId="0" applyFont="1" applyFill="1" applyBorder="1" applyAlignment="1">
      <alignment horizontal="center" vertical="center"/>
    </xf>
    <xf numFmtId="0" fontId="7" fillId="4" borderId="3" xfId="0" applyFont="1" applyFill="1" applyBorder="1" applyAlignment="1">
      <alignment horizontal="center" vertical="center"/>
    </xf>
    <xf numFmtId="0" fontId="7" fillId="4" borderId="25" xfId="0" applyFont="1" applyFill="1" applyBorder="1" applyAlignment="1">
      <alignment horizontal="center" vertical="center"/>
    </xf>
    <xf numFmtId="0" fontId="7" fillId="4" borderId="9" xfId="0" applyFont="1" applyFill="1" applyBorder="1" applyAlignment="1">
      <alignment horizontal="center" vertical="center" wrapText="1"/>
    </xf>
    <xf numFmtId="0" fontId="7" fillId="4" borderId="4" xfId="0" applyFont="1" applyFill="1" applyBorder="1" applyAlignment="1">
      <alignment horizontal="center" vertical="center" wrapText="1"/>
    </xf>
    <xf numFmtId="0" fontId="7" fillId="4" borderId="5" xfId="0" applyFont="1" applyFill="1" applyBorder="1" applyAlignment="1">
      <alignment horizontal="center" vertical="center" wrapText="1"/>
    </xf>
    <xf numFmtId="0" fontId="7" fillId="4" borderId="28" xfId="0" applyFont="1" applyFill="1" applyBorder="1" applyAlignment="1">
      <alignment horizontal="center" vertical="center" wrapText="1"/>
    </xf>
    <xf numFmtId="0" fontId="7" fillId="4" borderId="40" xfId="0" applyFont="1" applyFill="1" applyBorder="1" applyAlignment="1">
      <alignment horizontal="center" vertical="center"/>
    </xf>
    <xf numFmtId="0" fontId="7" fillId="4" borderId="9" xfId="0" applyFont="1" applyFill="1" applyBorder="1" applyAlignment="1">
      <alignment horizontal="center" vertical="center"/>
    </xf>
    <xf numFmtId="0" fontId="7" fillId="4" borderId="4" xfId="0" applyFont="1" applyFill="1" applyBorder="1" applyAlignment="1">
      <alignment horizontal="center" vertical="center"/>
    </xf>
    <xf numFmtId="0" fontId="7" fillId="4" borderId="5" xfId="0" applyFont="1" applyFill="1" applyBorder="1" applyAlignment="1">
      <alignment horizontal="center" vertical="center"/>
    </xf>
    <xf numFmtId="0" fontId="7" fillId="4" borderId="28" xfId="0" applyFont="1" applyFill="1" applyBorder="1" applyAlignment="1">
      <alignment horizontal="center" vertical="center"/>
    </xf>
    <xf numFmtId="0" fontId="7" fillId="0" borderId="41" xfId="0" applyFont="1" applyBorder="1" applyAlignment="1">
      <alignment horizontal="center" vertical="center" wrapText="1"/>
    </xf>
    <xf numFmtId="0" fontId="7" fillId="4" borderId="6" xfId="0" applyFont="1" applyFill="1" applyBorder="1" applyAlignment="1">
      <alignment horizontal="center" vertical="center" wrapText="1"/>
    </xf>
    <xf numFmtId="0" fontId="7" fillId="4" borderId="7" xfId="0" applyFont="1" applyFill="1" applyBorder="1" applyAlignment="1">
      <alignment horizontal="center" vertical="center" wrapText="1"/>
    </xf>
    <xf numFmtId="0" fontId="7" fillId="4" borderId="8" xfId="0" applyFont="1" applyFill="1" applyBorder="1" applyAlignment="1">
      <alignment horizontal="center" vertical="center" wrapText="1"/>
    </xf>
    <xf numFmtId="0" fontId="7" fillId="4" borderId="33" xfId="0" applyFont="1" applyFill="1" applyBorder="1" applyAlignment="1">
      <alignment horizontal="center" vertical="center" wrapText="1"/>
    </xf>
    <xf numFmtId="0" fontId="7" fillId="4" borderId="35" xfId="0" applyFont="1" applyFill="1" applyBorder="1" applyAlignment="1">
      <alignment horizontal="center" vertical="center" wrapText="1"/>
    </xf>
    <xf numFmtId="0" fontId="7" fillId="4" borderId="6" xfId="0" applyFont="1" applyFill="1" applyBorder="1" applyAlignment="1">
      <alignment horizontal="center" vertical="center"/>
    </xf>
    <xf numFmtId="0" fontId="7" fillId="4" borderId="7" xfId="0" applyFont="1" applyFill="1" applyBorder="1" applyAlignment="1">
      <alignment horizontal="center" vertical="center"/>
    </xf>
    <xf numFmtId="0" fontId="7" fillId="4" borderId="8" xfId="0" applyFont="1" applyFill="1" applyBorder="1" applyAlignment="1">
      <alignment horizontal="center" vertical="center"/>
    </xf>
    <xf numFmtId="0" fontId="7" fillId="4" borderId="33" xfId="0" applyFont="1" applyFill="1" applyBorder="1" applyAlignment="1">
      <alignment horizontal="center" vertical="center"/>
    </xf>
    <xf numFmtId="0" fontId="7" fillId="4" borderId="41" xfId="0" applyFont="1" applyFill="1" applyBorder="1" applyAlignment="1">
      <alignment horizontal="center" vertical="center" wrapText="1"/>
    </xf>
    <xf numFmtId="0" fontId="7" fillId="0" borderId="19" xfId="0" applyFont="1" applyFill="1" applyBorder="1" applyAlignment="1">
      <alignment horizontal="center" vertical="center" wrapText="1"/>
    </xf>
    <xf numFmtId="0" fontId="7" fillId="0" borderId="2" xfId="0" applyFont="1" applyBorder="1" applyAlignment="1">
      <alignment horizontal="center" vertical="center"/>
    </xf>
    <xf numFmtId="0" fontId="10" fillId="0" borderId="21" xfId="0" applyFont="1" applyBorder="1" applyAlignment="1">
      <alignment vertical="center" wrapText="1"/>
    </xf>
    <xf numFmtId="0" fontId="10" fillId="0" borderId="52" xfId="0" applyFont="1" applyBorder="1" applyAlignment="1">
      <alignment vertical="center" wrapText="1"/>
    </xf>
    <xf numFmtId="0" fontId="10" fillId="0" borderId="2" xfId="0" applyFont="1" applyBorder="1" applyAlignment="1">
      <alignment horizontal="center" vertical="center" wrapText="1"/>
    </xf>
    <xf numFmtId="0" fontId="10" fillId="0" borderId="49" xfId="0" applyFont="1" applyBorder="1" applyAlignment="1">
      <alignment horizontal="center" vertical="center" wrapText="1"/>
    </xf>
    <xf numFmtId="0" fontId="10" fillId="0" borderId="14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center" vertical="center" wrapText="1"/>
    </xf>
    <xf numFmtId="0" fontId="10" fillId="0" borderId="50" xfId="0" applyFont="1" applyBorder="1" applyAlignment="1">
      <alignment horizontal="center" vertical="center" wrapText="1"/>
    </xf>
    <xf numFmtId="0" fontId="10" fillId="0" borderId="3" xfId="0" applyFont="1" applyBorder="1" applyAlignment="1">
      <alignment horizontal="center" vertical="center" wrapText="1"/>
    </xf>
    <xf numFmtId="0" fontId="10" fillId="2" borderId="1" xfId="0" applyFont="1" applyFill="1" applyBorder="1" applyAlignment="1">
      <alignment horizontal="center" vertical="center" wrapText="1"/>
    </xf>
    <xf numFmtId="0" fontId="10" fillId="2" borderId="50" xfId="0" applyFont="1" applyFill="1" applyBorder="1" applyAlignment="1">
      <alignment horizontal="center" vertical="center" wrapText="1"/>
    </xf>
    <xf numFmtId="0" fontId="10" fillId="2" borderId="3" xfId="0" applyFont="1" applyFill="1" applyBorder="1" applyAlignment="1">
      <alignment horizontal="center" vertical="center" wrapText="1"/>
    </xf>
    <xf numFmtId="0" fontId="10" fillId="0" borderId="3" xfId="0" applyFont="1" applyBorder="1" applyAlignment="1">
      <alignment horizontal="center" vertical="center"/>
    </xf>
    <xf numFmtId="0" fontId="10" fillId="2" borderId="4" xfId="0" applyFont="1" applyFill="1" applyBorder="1" applyAlignment="1">
      <alignment horizontal="center" vertical="center" wrapText="1"/>
    </xf>
    <xf numFmtId="0" fontId="10" fillId="2" borderId="21" xfId="0" applyFont="1" applyFill="1" applyBorder="1" applyAlignment="1">
      <alignment horizontal="center" vertical="center" wrapText="1"/>
    </xf>
    <xf numFmtId="0" fontId="10" fillId="2" borderId="5" xfId="0" applyFont="1" applyFill="1" applyBorder="1" applyAlignment="1">
      <alignment horizontal="center" vertical="center" wrapText="1"/>
    </xf>
    <xf numFmtId="0" fontId="10" fillId="0" borderId="7" xfId="0" applyFont="1" applyBorder="1" applyAlignment="1">
      <alignment horizontal="center" vertical="center" wrapText="1"/>
    </xf>
    <xf numFmtId="0" fontId="10" fillId="0" borderId="15" xfId="0" applyFont="1" applyBorder="1" applyAlignment="1">
      <alignment horizontal="center" vertical="center" wrapText="1"/>
    </xf>
    <xf numFmtId="0" fontId="10" fillId="0" borderId="8" xfId="0" applyFont="1" applyBorder="1" applyAlignment="1">
      <alignment horizontal="center" vertical="center" wrapText="1"/>
    </xf>
    <xf numFmtId="0" fontId="10" fillId="0" borderId="10" xfId="0" applyFont="1" applyBorder="1" applyAlignment="1">
      <alignment horizontal="center" vertical="center" wrapText="1"/>
    </xf>
    <xf numFmtId="0" fontId="10" fillId="3" borderId="1" xfId="0" applyFont="1" applyFill="1" applyBorder="1" applyAlignment="1">
      <alignment horizontal="center" vertical="center" wrapText="1"/>
    </xf>
    <xf numFmtId="0" fontId="10" fillId="2" borderId="13" xfId="0" applyFont="1" applyFill="1" applyBorder="1" applyAlignment="1">
      <alignment horizontal="center" vertical="center" wrapText="1"/>
    </xf>
    <xf numFmtId="0" fontId="10" fillId="0" borderId="7" xfId="0" applyFont="1" applyFill="1" applyBorder="1" applyAlignment="1">
      <alignment horizontal="center" vertical="center" wrapText="1"/>
    </xf>
    <xf numFmtId="0" fontId="12" fillId="0" borderId="4" xfId="0" applyFont="1" applyFill="1" applyBorder="1" applyAlignment="1">
      <alignment horizontal="center" vertical="center" wrapText="1"/>
    </xf>
    <xf numFmtId="0" fontId="10" fillId="0" borderId="1" xfId="0" applyFont="1" applyBorder="1" applyAlignment="1">
      <alignment horizontal="center" vertical="center" wrapText="1"/>
    </xf>
    <xf numFmtId="0" fontId="10" fillId="0" borderId="10" xfId="0" applyFont="1" applyBorder="1" applyAlignment="1">
      <alignment horizontal="center" vertical="center" wrapText="1"/>
    </xf>
    <xf numFmtId="0" fontId="8" fillId="0" borderId="10" xfId="0" applyFont="1" applyBorder="1" applyAlignment="1">
      <alignment horizontal="center" vertical="center" wrapText="1"/>
    </xf>
    <xf numFmtId="0" fontId="8" fillId="0" borderId="31" xfId="0" applyFont="1" applyBorder="1" applyAlignment="1">
      <alignment horizontal="center" vertical="center" wrapText="1"/>
    </xf>
    <xf numFmtId="0" fontId="8" fillId="0" borderId="47" xfId="0" applyFont="1" applyBorder="1" applyAlignment="1">
      <alignment horizontal="center" vertical="center" wrapText="1"/>
    </xf>
    <xf numFmtId="0" fontId="8" fillId="2" borderId="10" xfId="0" applyFont="1" applyFill="1" applyBorder="1" applyAlignment="1">
      <alignment horizontal="center" vertical="center" wrapText="1"/>
    </xf>
    <xf numFmtId="0" fontId="8" fillId="2" borderId="31" xfId="0" applyFont="1" applyFill="1" applyBorder="1" applyAlignment="1">
      <alignment horizontal="center" vertical="center" wrapText="1"/>
    </xf>
    <xf numFmtId="0" fontId="8" fillId="2" borderId="47" xfId="0" applyFont="1" applyFill="1" applyBorder="1" applyAlignment="1">
      <alignment horizontal="center" vertical="center" wrapText="1"/>
    </xf>
    <xf numFmtId="0" fontId="10" fillId="0" borderId="31" xfId="0" applyFont="1" applyBorder="1" applyAlignment="1">
      <alignment horizontal="center" vertical="center" wrapText="1"/>
    </xf>
    <xf numFmtId="0" fontId="10" fillId="0" borderId="47" xfId="0" applyFont="1" applyBorder="1" applyAlignment="1">
      <alignment horizontal="center" vertical="center" wrapText="1"/>
    </xf>
    <xf numFmtId="0" fontId="7" fillId="0" borderId="49" xfId="0" applyFont="1" applyBorder="1" applyAlignment="1">
      <alignment horizontal="center" vertical="center"/>
    </xf>
    <xf numFmtId="0" fontId="7" fillId="0" borderId="4" xfId="0" applyFont="1" applyBorder="1">
      <alignment vertical="center"/>
    </xf>
    <xf numFmtId="0" fontId="7" fillId="0" borderId="5" xfId="0" applyFont="1" applyBorder="1">
      <alignment vertical="center"/>
    </xf>
    <xf numFmtId="0" fontId="7" fillId="0" borderId="26" xfId="0" applyFont="1" applyBorder="1" applyAlignment="1">
      <alignment horizontal="center" vertical="center"/>
    </xf>
    <xf numFmtId="0" fontId="7" fillId="0" borderId="2" xfId="0" applyFont="1" applyBorder="1">
      <alignment vertical="center"/>
    </xf>
    <xf numFmtId="0" fontId="7" fillId="0" borderId="14" xfId="0" applyFont="1" applyBorder="1">
      <alignment vertical="center"/>
    </xf>
    <xf numFmtId="0" fontId="7" fillId="0" borderId="21" xfId="0" applyFont="1" applyBorder="1" applyAlignment="1">
      <alignment horizontal="center" vertical="center"/>
    </xf>
    <xf numFmtId="0" fontId="7" fillId="0" borderId="28" xfId="0" applyFont="1" applyBorder="1" applyAlignment="1">
      <alignment horizontal="center" vertical="center"/>
    </xf>
    <xf numFmtId="0" fontId="7" fillId="4" borderId="18" xfId="0" applyFont="1" applyFill="1" applyBorder="1" applyAlignment="1">
      <alignment horizontal="center" vertical="center" wrapText="1"/>
    </xf>
    <xf numFmtId="0" fontId="7" fillId="4" borderId="19" xfId="0" applyFont="1" applyFill="1" applyBorder="1" applyAlignment="1">
      <alignment horizontal="center" vertical="center" wrapText="1"/>
    </xf>
    <xf numFmtId="0" fontId="7" fillId="4" borderId="20" xfId="0" applyFont="1" applyFill="1" applyBorder="1" applyAlignment="1">
      <alignment horizontal="center" vertical="center" wrapText="1"/>
    </xf>
    <xf numFmtId="0" fontId="7" fillId="0" borderId="33" xfId="0" applyFont="1" applyBorder="1" applyAlignment="1">
      <alignment horizontal="center" vertical="center"/>
    </xf>
    <xf numFmtId="0" fontId="7" fillId="0" borderId="18" xfId="0" applyFont="1" applyBorder="1" applyAlignment="1">
      <alignment horizontal="center" vertical="center" wrapText="1"/>
    </xf>
    <xf numFmtId="0" fontId="7" fillId="0" borderId="19" xfId="0" applyFont="1" applyBorder="1" applyAlignment="1">
      <alignment horizontal="center" vertical="center" wrapText="1"/>
    </xf>
    <xf numFmtId="0" fontId="7" fillId="0" borderId="20" xfId="0" applyFont="1" applyBorder="1" applyAlignment="1">
      <alignment horizontal="center" vertical="center" wrapText="1"/>
    </xf>
    <xf numFmtId="0" fontId="2" fillId="0" borderId="34" xfId="0" applyFont="1" applyBorder="1" applyAlignment="1">
      <alignment horizontal="center" vertical="center"/>
    </xf>
    <xf numFmtId="0" fontId="2" fillId="0" borderId="0" xfId="0" applyFont="1" applyBorder="1">
      <alignment vertical="center"/>
    </xf>
    <xf numFmtId="0" fontId="14" fillId="0" borderId="0" xfId="0" applyFont="1" applyFill="1" applyAlignment="1">
      <alignment horizontal="center" vertical="center"/>
    </xf>
    <xf numFmtId="0" fontId="9" fillId="0" borderId="0" xfId="0" applyFont="1" applyFill="1" applyAlignment="1">
      <alignment horizontal="center" vertical="center"/>
    </xf>
    <xf numFmtId="49" fontId="9" fillId="0" borderId="0" xfId="0" applyNumberFormat="1" applyFont="1" applyFill="1" applyAlignment="1">
      <alignment horizontal="center" vertical="center"/>
    </xf>
    <xf numFmtId="176" fontId="9" fillId="0" borderId="0" xfId="0" applyNumberFormat="1" applyFont="1" applyFill="1" applyAlignment="1">
      <alignment vertical="center"/>
    </xf>
    <xf numFmtId="0" fontId="9" fillId="0" borderId="0" xfId="0" applyFont="1" applyFill="1" applyAlignment="1">
      <alignment vertical="center"/>
    </xf>
    <xf numFmtId="0" fontId="7" fillId="0" borderId="0" xfId="0" applyFont="1" applyFill="1">
      <alignment vertical="center"/>
    </xf>
    <xf numFmtId="176" fontId="7" fillId="0" borderId="0" xfId="0" applyNumberFormat="1" applyFont="1" applyFill="1" applyAlignment="1">
      <alignment horizontal="right" vertical="center"/>
    </xf>
    <xf numFmtId="176" fontId="2" fillId="0" borderId="0" xfId="0" applyNumberFormat="1" applyFont="1" applyFill="1" applyAlignment="1">
      <alignment horizontal="right" vertical="center"/>
    </xf>
    <xf numFmtId="0" fontId="7" fillId="0" borderId="0" xfId="0" applyFont="1" applyFill="1" applyAlignment="1">
      <alignment horizontal="center" vertical="center"/>
    </xf>
    <xf numFmtId="0" fontId="7" fillId="0" borderId="0" xfId="0" applyFont="1" applyFill="1" applyAlignment="1">
      <alignment horizontal="right" vertical="center"/>
    </xf>
    <xf numFmtId="0" fontId="2" fillId="0" borderId="0" xfId="0" applyFont="1" applyFill="1" applyAlignment="1">
      <alignment horizontal="right" vertical="center"/>
    </xf>
    <xf numFmtId="0" fontId="9" fillId="4" borderId="28" xfId="0" applyFont="1" applyFill="1" applyBorder="1" applyAlignment="1">
      <alignment horizontal="center" vertical="center" wrapText="1"/>
    </xf>
    <xf numFmtId="0" fontId="9" fillId="4" borderId="4" xfId="0" applyFont="1" applyFill="1" applyBorder="1" applyAlignment="1">
      <alignment horizontal="center" vertical="center" wrapText="1"/>
    </xf>
    <xf numFmtId="0" fontId="9" fillId="4" borderId="5" xfId="0" applyFont="1" applyFill="1" applyBorder="1" applyAlignment="1">
      <alignment horizontal="center" vertical="center" wrapText="1"/>
    </xf>
    <xf numFmtId="0" fontId="3" fillId="0" borderId="0" xfId="0" applyFont="1" applyFill="1" applyBorder="1" applyAlignment="1">
      <alignment horizontal="center" vertical="center"/>
    </xf>
    <xf numFmtId="0" fontId="7" fillId="0" borderId="18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/>
    </xf>
    <xf numFmtId="0" fontId="7" fillId="4" borderId="35" xfId="0" applyFont="1" applyFill="1" applyBorder="1" applyAlignment="1">
      <alignment horizontal="center" vertical="center"/>
    </xf>
    <xf numFmtId="0" fontId="7" fillId="0" borderId="6" xfId="0" applyFont="1" applyFill="1" applyBorder="1" applyAlignment="1">
      <alignment horizontal="center" vertical="center" wrapText="1"/>
    </xf>
    <xf numFmtId="0" fontId="7" fillId="0" borderId="7" xfId="0" applyFont="1" applyFill="1" applyBorder="1" applyAlignment="1">
      <alignment horizontal="center" vertical="center" wrapText="1"/>
    </xf>
    <xf numFmtId="0" fontId="7" fillId="0" borderId="8" xfId="0" applyFont="1" applyFill="1" applyBorder="1" applyAlignment="1">
      <alignment horizontal="center" vertical="center" wrapText="1"/>
    </xf>
    <xf numFmtId="0" fontId="7" fillId="0" borderId="33" xfId="0" applyFont="1" applyFill="1" applyBorder="1" applyAlignment="1">
      <alignment horizontal="center" vertical="center" wrapText="1"/>
    </xf>
    <xf numFmtId="0" fontId="7" fillId="0" borderId="35" xfId="0" applyFont="1" applyFill="1" applyBorder="1" applyAlignment="1">
      <alignment horizontal="center" vertical="center" wrapText="1"/>
    </xf>
    <xf numFmtId="0" fontId="7" fillId="0" borderId="6" xfId="0" applyFont="1" applyFill="1" applyBorder="1" applyAlignment="1">
      <alignment horizontal="center" vertical="center"/>
    </xf>
    <xf numFmtId="0" fontId="7" fillId="0" borderId="7" xfId="0" applyFont="1" applyFill="1" applyBorder="1" applyAlignment="1">
      <alignment horizontal="center" vertical="center"/>
    </xf>
    <xf numFmtId="0" fontId="7" fillId="0" borderId="8" xfId="0" applyFont="1" applyFill="1" applyBorder="1" applyAlignment="1">
      <alignment horizontal="center" vertical="center"/>
    </xf>
    <xf numFmtId="0" fontId="7" fillId="0" borderId="33" xfId="0" applyFont="1" applyFill="1" applyBorder="1" applyAlignment="1">
      <alignment horizontal="center" vertical="center"/>
    </xf>
    <xf numFmtId="0" fontId="7" fillId="0" borderId="16" xfId="0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center" vertical="center" wrapText="1"/>
    </xf>
    <xf numFmtId="0" fontId="7" fillId="0" borderId="3" xfId="0" applyFont="1" applyFill="1" applyBorder="1" applyAlignment="1">
      <alignment horizontal="center" vertical="center" wrapText="1"/>
    </xf>
    <xf numFmtId="0" fontId="7" fillId="0" borderId="25" xfId="0" applyFont="1" applyFill="1" applyBorder="1" applyAlignment="1">
      <alignment horizontal="center" vertical="center" wrapText="1"/>
    </xf>
    <xf numFmtId="0" fontId="7" fillId="0" borderId="41" xfId="0" applyFont="1" applyFill="1" applyBorder="1" applyAlignment="1">
      <alignment horizontal="center" vertical="center" wrapText="1"/>
    </xf>
    <xf numFmtId="0" fontId="7" fillId="0" borderId="16" xfId="0" applyFont="1" applyFill="1" applyBorder="1" applyAlignment="1">
      <alignment horizontal="center" vertical="center"/>
    </xf>
    <xf numFmtId="0" fontId="7" fillId="0" borderId="1" xfId="0" applyFont="1" applyFill="1" applyBorder="1" applyAlignment="1">
      <alignment horizontal="center" vertical="center"/>
    </xf>
    <xf numFmtId="0" fontId="7" fillId="0" borderId="3" xfId="0" applyFont="1" applyFill="1" applyBorder="1" applyAlignment="1">
      <alignment horizontal="center" vertical="center"/>
    </xf>
    <xf numFmtId="0" fontId="7" fillId="0" borderId="25" xfId="0" applyFont="1" applyFill="1" applyBorder="1" applyAlignment="1">
      <alignment horizontal="center" vertical="center"/>
    </xf>
    <xf numFmtId="0" fontId="7" fillId="0" borderId="20" xfId="0" applyFont="1" applyFill="1" applyBorder="1" applyAlignment="1">
      <alignment horizontal="center" vertical="center" wrapText="1"/>
    </xf>
    <xf numFmtId="0" fontId="7" fillId="0" borderId="9" xfId="0" applyFont="1" applyFill="1" applyBorder="1" applyAlignment="1">
      <alignment horizontal="center" vertical="center" wrapText="1"/>
    </xf>
    <xf numFmtId="0" fontId="7" fillId="0" borderId="4" xfId="0" applyFont="1" applyFill="1" applyBorder="1" applyAlignment="1">
      <alignment horizontal="center" vertical="center" wrapText="1"/>
    </xf>
    <xf numFmtId="0" fontId="7" fillId="0" borderId="5" xfId="0" applyFont="1" applyFill="1" applyBorder="1" applyAlignment="1">
      <alignment horizontal="center" vertical="center" wrapText="1"/>
    </xf>
    <xf numFmtId="0" fontId="7" fillId="0" borderId="28" xfId="0" applyFont="1" applyFill="1" applyBorder="1" applyAlignment="1">
      <alignment horizontal="center" vertical="center" wrapText="1"/>
    </xf>
    <xf numFmtId="0" fontId="7" fillId="0" borderId="40" xfId="0" applyFont="1" applyFill="1" applyBorder="1" applyAlignment="1">
      <alignment horizontal="center" vertical="center"/>
    </xf>
    <xf numFmtId="0" fontId="7" fillId="0" borderId="9" xfId="0" applyFont="1" applyFill="1" applyBorder="1" applyAlignment="1">
      <alignment horizontal="center" vertical="center"/>
    </xf>
    <xf numFmtId="0" fontId="7" fillId="0" borderId="4" xfId="0" applyFont="1" applyFill="1" applyBorder="1" applyAlignment="1">
      <alignment horizontal="center" vertical="center"/>
    </xf>
    <xf numFmtId="0" fontId="7" fillId="0" borderId="5" xfId="0" applyFont="1" applyFill="1" applyBorder="1" applyAlignment="1">
      <alignment horizontal="center" vertical="center"/>
    </xf>
    <xf numFmtId="0" fontId="7" fillId="0" borderId="28" xfId="0" applyFont="1" applyFill="1" applyBorder="1" applyAlignment="1">
      <alignment horizontal="center" vertical="center"/>
    </xf>
    <xf numFmtId="0" fontId="7" fillId="4" borderId="45" xfId="0" applyFont="1" applyFill="1" applyBorder="1" applyAlignment="1">
      <alignment horizontal="center" vertical="center" wrapText="1"/>
    </xf>
    <xf numFmtId="0" fontId="7" fillId="3" borderId="7" xfId="0" applyFont="1" applyFill="1" applyBorder="1" applyAlignment="1">
      <alignment horizontal="center" vertical="center" wrapText="1"/>
    </xf>
    <xf numFmtId="0" fontId="7" fillId="3" borderId="8" xfId="0" applyFont="1" applyFill="1" applyBorder="1" applyAlignment="1">
      <alignment horizontal="center" vertical="center" wrapText="1"/>
    </xf>
    <xf numFmtId="0" fontId="7" fillId="3" borderId="1" xfId="0" applyFont="1" applyFill="1" applyBorder="1" applyAlignment="1">
      <alignment horizontal="center" vertical="center" wrapText="1"/>
    </xf>
    <xf numFmtId="0" fontId="7" fillId="3" borderId="3" xfId="0" applyFont="1" applyFill="1" applyBorder="1" applyAlignment="1">
      <alignment horizontal="center" vertical="center" wrapText="1"/>
    </xf>
    <xf numFmtId="0" fontId="7" fillId="3" borderId="4" xfId="0" applyFont="1" applyFill="1" applyBorder="1" applyAlignment="1">
      <alignment horizontal="center" vertical="center" wrapText="1"/>
    </xf>
    <xf numFmtId="0" fontId="7" fillId="3" borderId="5" xfId="0" applyFont="1" applyFill="1" applyBorder="1" applyAlignment="1">
      <alignment horizontal="center" vertical="center" wrapText="1"/>
    </xf>
    <xf numFmtId="0" fontId="7" fillId="0" borderId="18" xfId="0" applyFont="1" applyBorder="1" applyAlignment="1">
      <alignment horizontal="center" vertical="center"/>
    </xf>
    <xf numFmtId="0" fontId="7" fillId="0" borderId="20" xfId="0" applyFont="1" applyBorder="1" applyAlignment="1">
      <alignment horizontal="center" vertical="center"/>
    </xf>
    <xf numFmtId="177" fontId="7" fillId="0" borderId="9" xfId="1" applyNumberFormat="1" applyFont="1" applyBorder="1" applyAlignment="1">
      <alignment horizontal="center" vertical="center"/>
    </xf>
    <xf numFmtId="177" fontId="7" fillId="0" borderId="4" xfId="1" applyNumberFormat="1" applyFont="1" applyBorder="1" applyAlignment="1">
      <alignment horizontal="center" vertical="center"/>
    </xf>
    <xf numFmtId="177" fontId="7" fillId="0" borderId="5" xfId="1" applyNumberFormat="1" applyFont="1" applyBorder="1" applyAlignment="1">
      <alignment horizontal="center" vertical="center"/>
    </xf>
    <xf numFmtId="0" fontId="9" fillId="4" borderId="21" xfId="0" applyFont="1" applyFill="1" applyBorder="1" applyAlignment="1">
      <alignment horizontal="center" vertical="center" wrapText="1"/>
    </xf>
    <xf numFmtId="0" fontId="7" fillId="0" borderId="26" xfId="0" applyFont="1" applyFill="1" applyBorder="1" applyAlignment="1">
      <alignment horizontal="center" vertical="center"/>
    </xf>
    <xf numFmtId="0" fontId="9" fillId="4" borderId="56" xfId="0" applyFont="1" applyFill="1" applyBorder="1" applyAlignment="1">
      <alignment horizontal="center" vertical="center"/>
    </xf>
    <xf numFmtId="0" fontId="9" fillId="4" borderId="57" xfId="0" applyFont="1" applyFill="1" applyBorder="1" applyAlignment="1">
      <alignment horizontal="center" vertical="center"/>
    </xf>
    <xf numFmtId="0" fontId="9" fillId="4" borderId="58" xfId="0" applyFont="1" applyFill="1" applyBorder="1" applyAlignment="1">
      <alignment horizontal="center" vertical="center"/>
    </xf>
    <xf numFmtId="0" fontId="7" fillId="0" borderId="14" xfId="0" applyFont="1" applyBorder="1" applyAlignment="1">
      <alignment horizontal="center" vertical="center"/>
    </xf>
    <xf numFmtId="0" fontId="10" fillId="0" borderId="40" xfId="0" applyFont="1" applyBorder="1" applyAlignment="1">
      <alignment horizontal="left" vertical="center" wrapText="1"/>
    </xf>
    <xf numFmtId="0" fontId="10" fillId="0" borderId="52" xfId="0" applyFont="1" applyBorder="1" applyAlignment="1">
      <alignment horizontal="left" vertical="center" wrapText="1"/>
    </xf>
    <xf numFmtId="0" fontId="11" fillId="0" borderId="52" xfId="0" applyFont="1" applyBorder="1" applyAlignment="1">
      <alignment horizontal="right" vertical="center" wrapText="1"/>
    </xf>
    <xf numFmtId="0" fontId="11" fillId="0" borderId="27" xfId="0" applyFont="1" applyBorder="1" applyAlignment="1">
      <alignment horizontal="right" vertical="center" wrapText="1"/>
    </xf>
    <xf numFmtId="0" fontId="10" fillId="2" borderId="29" xfId="0" applyFont="1" applyFill="1" applyBorder="1" applyAlignment="1">
      <alignment horizontal="center" vertical="center" wrapText="1"/>
    </xf>
    <xf numFmtId="0" fontId="10" fillId="2" borderId="53" xfId="0" applyFont="1" applyFill="1" applyBorder="1" applyAlignment="1">
      <alignment horizontal="center" vertical="center" wrapText="1"/>
    </xf>
    <xf numFmtId="0" fontId="10" fillId="2" borderId="13" xfId="0" applyFont="1" applyFill="1" applyBorder="1" applyAlignment="1">
      <alignment horizontal="center" vertical="center" wrapText="1"/>
    </xf>
    <xf numFmtId="0" fontId="10" fillId="2" borderId="6" xfId="0" applyFont="1" applyFill="1" applyBorder="1" applyAlignment="1">
      <alignment horizontal="center" vertical="center" wrapText="1"/>
    </xf>
    <xf numFmtId="0" fontId="10" fillId="2" borderId="26" xfId="0" applyFont="1" applyFill="1" applyBorder="1" applyAlignment="1">
      <alignment horizontal="center" vertical="center" wrapText="1"/>
    </xf>
    <xf numFmtId="0" fontId="10" fillId="2" borderId="9" xfId="0" applyFont="1" applyFill="1" applyBorder="1" applyAlignment="1">
      <alignment horizontal="center" vertical="center" wrapText="1"/>
    </xf>
    <xf numFmtId="0" fontId="3" fillId="0" borderId="25" xfId="0" applyFont="1" applyBorder="1" applyAlignment="1">
      <alignment horizontal="center" vertical="center"/>
    </xf>
    <xf numFmtId="0" fontId="10" fillId="2" borderId="16" xfId="0" applyFont="1" applyFill="1" applyBorder="1" applyAlignment="1">
      <alignment horizontal="center" vertical="center" wrapText="1"/>
    </xf>
    <xf numFmtId="0" fontId="10" fillId="2" borderId="46" xfId="0" applyFont="1" applyFill="1" applyBorder="1" applyAlignment="1">
      <alignment horizontal="center" vertical="center" wrapText="1"/>
    </xf>
    <xf numFmtId="0" fontId="10" fillId="2" borderId="4" xfId="0" applyFont="1" applyFill="1" applyBorder="1" applyAlignment="1">
      <alignment horizontal="center" vertical="center" wrapText="1"/>
    </xf>
    <xf numFmtId="0" fontId="12" fillId="0" borderId="7" xfId="0" applyFont="1" applyBorder="1" applyAlignment="1">
      <alignment horizontal="center" vertical="center" wrapText="1"/>
    </xf>
    <xf numFmtId="0" fontId="10" fillId="0" borderId="7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center" vertical="center" wrapText="1"/>
    </xf>
    <xf numFmtId="0" fontId="10" fillId="2" borderId="1" xfId="0" applyFont="1" applyFill="1" applyBorder="1" applyAlignment="1">
      <alignment horizontal="center" vertical="center" wrapText="1"/>
    </xf>
    <xf numFmtId="0" fontId="12" fillId="0" borderId="7" xfId="0" applyFont="1" applyFill="1" applyBorder="1" applyAlignment="1">
      <alignment horizontal="center" vertical="center" wrapText="1"/>
    </xf>
    <xf numFmtId="0" fontId="12" fillId="0" borderId="4" xfId="0" applyFont="1" applyFill="1" applyBorder="1" applyAlignment="1">
      <alignment horizontal="center" vertical="center" wrapText="1"/>
    </xf>
    <xf numFmtId="0" fontId="10" fillId="0" borderId="10" xfId="0" applyFont="1" applyBorder="1" applyAlignment="1">
      <alignment horizontal="center" vertical="center" wrapText="1"/>
    </xf>
    <xf numFmtId="0" fontId="10" fillId="0" borderId="51" xfId="0" applyFont="1" applyBorder="1" applyAlignment="1">
      <alignment horizontal="center" vertical="center" wrapText="1"/>
    </xf>
    <xf numFmtId="0" fontId="10" fillId="3" borderId="15" xfId="0" applyFont="1" applyFill="1" applyBorder="1" applyAlignment="1">
      <alignment horizontal="center" vertical="center" wrapText="1"/>
    </xf>
    <xf numFmtId="0" fontId="10" fillId="3" borderId="33" xfId="0" applyFont="1" applyFill="1" applyBorder="1" applyAlignment="1">
      <alignment horizontal="center" vertical="center" wrapText="1"/>
    </xf>
    <xf numFmtId="0" fontId="10" fillId="0" borderId="11" xfId="0" applyFont="1" applyBorder="1" applyAlignment="1">
      <alignment horizontal="center" vertical="center" wrapText="1"/>
    </xf>
    <xf numFmtId="0" fontId="10" fillId="0" borderId="30" xfId="0" applyFont="1" applyBorder="1" applyAlignment="1">
      <alignment horizontal="center" vertical="center" wrapText="1"/>
    </xf>
    <xf numFmtId="0" fontId="10" fillId="0" borderId="39" xfId="0" applyFont="1" applyBorder="1" applyAlignment="1">
      <alignment horizontal="center" vertical="center" wrapText="1"/>
    </xf>
    <xf numFmtId="0" fontId="10" fillId="0" borderId="7" xfId="0" applyFont="1" applyFill="1" applyBorder="1" applyAlignment="1">
      <alignment horizontal="center" vertical="center" wrapText="1"/>
    </xf>
    <xf numFmtId="0" fontId="10" fillId="3" borderId="1" xfId="0" applyFont="1" applyFill="1" applyBorder="1" applyAlignment="1">
      <alignment horizontal="center" vertical="center" wrapText="1"/>
    </xf>
    <xf numFmtId="0" fontId="10" fillId="0" borderId="50" xfId="0" applyFont="1" applyFill="1" applyBorder="1" applyAlignment="1">
      <alignment horizontal="center" vertical="center" wrapText="1"/>
    </xf>
    <xf numFmtId="0" fontId="10" fillId="0" borderId="25" xfId="0" applyFont="1" applyFill="1" applyBorder="1" applyAlignment="1">
      <alignment horizontal="center" vertical="center" wrapText="1"/>
    </xf>
    <xf numFmtId="0" fontId="10" fillId="2" borderId="10" xfId="0" applyFont="1" applyFill="1" applyBorder="1" applyAlignment="1">
      <alignment horizontal="center" vertical="center" wrapText="1"/>
    </xf>
    <xf numFmtId="0" fontId="10" fillId="0" borderId="12" xfId="0" applyFont="1" applyBorder="1" applyAlignment="1">
      <alignment horizontal="center" vertical="center" wrapText="1"/>
    </xf>
    <xf numFmtId="0" fontId="10" fillId="0" borderId="2" xfId="0" applyFont="1" applyBorder="1" applyAlignment="1">
      <alignment horizontal="center" vertical="center" wrapText="1"/>
    </xf>
    <xf numFmtId="0" fontId="5" fillId="0" borderId="0" xfId="0" applyFont="1" applyBorder="1" applyAlignment="1">
      <alignment horizontal="center" vertical="center" wrapText="1"/>
    </xf>
    <xf numFmtId="0" fontId="6" fillId="0" borderId="0" xfId="0" applyFont="1" applyBorder="1" applyAlignment="1">
      <alignment horizontal="center" vertical="center" wrapText="1"/>
    </xf>
    <xf numFmtId="0" fontId="12" fillId="0" borderId="6" xfId="0" applyFont="1" applyBorder="1" applyAlignment="1">
      <alignment horizontal="center" vertical="center" wrapText="1"/>
    </xf>
    <xf numFmtId="0" fontId="12" fillId="0" borderId="9" xfId="0" applyFont="1" applyBorder="1" applyAlignment="1">
      <alignment horizontal="center" vertical="center" wrapText="1"/>
    </xf>
    <xf numFmtId="0" fontId="12" fillId="0" borderId="4" xfId="0" applyFont="1" applyBorder="1" applyAlignment="1">
      <alignment horizontal="center" vertical="center" wrapText="1"/>
    </xf>
    <xf numFmtId="0" fontId="12" fillId="0" borderId="15" xfId="0" applyFont="1" applyFill="1" applyBorder="1" applyAlignment="1">
      <alignment horizontal="center" vertical="center" wrapText="1"/>
    </xf>
    <xf numFmtId="0" fontId="12" fillId="0" borderId="21" xfId="0" applyFont="1" applyFill="1" applyBorder="1" applyAlignment="1">
      <alignment horizontal="center" vertical="center" wrapText="1"/>
    </xf>
    <xf numFmtId="0" fontId="12" fillId="0" borderId="36" xfId="0" applyFont="1" applyFill="1" applyBorder="1" applyAlignment="1">
      <alignment horizontal="center" vertical="center" wrapText="1"/>
    </xf>
    <xf numFmtId="0" fontId="12" fillId="0" borderId="27" xfId="0" applyFont="1" applyFill="1" applyBorder="1" applyAlignment="1">
      <alignment horizontal="center" vertical="center" wrapText="1"/>
    </xf>
    <xf numFmtId="0" fontId="13" fillId="0" borderId="0" xfId="0" applyFont="1" applyBorder="1" applyAlignment="1">
      <alignment horizontal="left" vertical="center" wrapText="1"/>
    </xf>
    <xf numFmtId="0" fontId="0" fillId="0" borderId="35" xfId="0" applyFont="1" applyBorder="1" applyAlignment="1">
      <alignment horizontal="left" vertical="center" wrapText="1"/>
    </xf>
    <xf numFmtId="0" fontId="10" fillId="0" borderId="32" xfId="0" applyFont="1" applyBorder="1" applyAlignment="1">
      <alignment horizontal="left" vertical="center" wrapText="1"/>
    </xf>
    <xf numFmtId="0" fontId="10" fillId="0" borderId="33" xfId="0" applyFont="1" applyBorder="1" applyAlignment="1">
      <alignment horizontal="left" vertical="center" wrapText="1"/>
    </xf>
    <xf numFmtId="0" fontId="10" fillId="0" borderId="41" xfId="0" applyFont="1" applyBorder="1" applyAlignment="1">
      <alignment horizontal="left" vertical="center" wrapText="1"/>
    </xf>
    <xf numFmtId="0" fontId="10" fillId="0" borderId="17" xfId="0" applyFont="1" applyBorder="1" applyAlignment="1">
      <alignment horizontal="left" vertical="center" wrapText="1"/>
    </xf>
    <xf numFmtId="0" fontId="10" fillId="0" borderId="25" xfId="0" applyFont="1" applyBorder="1" applyAlignment="1">
      <alignment horizontal="left" vertical="center" wrapText="1"/>
    </xf>
    <xf numFmtId="0" fontId="0" fillId="0" borderId="15" xfId="0" applyFont="1" applyBorder="1" applyAlignment="1">
      <alignment horizontal="left" vertical="center" wrapText="1"/>
    </xf>
    <xf numFmtId="0" fontId="10" fillId="0" borderId="36" xfId="0" applyFont="1" applyBorder="1" applyAlignment="1">
      <alignment horizontal="left" vertical="center" wrapText="1"/>
    </xf>
    <xf numFmtId="0" fontId="10" fillId="0" borderId="1" xfId="0" applyFont="1" applyBorder="1" applyAlignment="1">
      <alignment horizontal="left" vertical="center" wrapText="1"/>
    </xf>
    <xf numFmtId="0" fontId="10" fillId="0" borderId="3" xfId="0" applyFont="1" applyBorder="1" applyAlignment="1">
      <alignment horizontal="left" vertical="center" wrapText="1"/>
    </xf>
    <xf numFmtId="0" fontId="7" fillId="0" borderId="21" xfId="0" applyFont="1" applyBorder="1" applyAlignment="1">
      <alignment horizontal="center" vertical="center"/>
    </xf>
    <xf numFmtId="0" fontId="7" fillId="0" borderId="52" xfId="0" applyFont="1" applyBorder="1" applyAlignment="1">
      <alignment horizontal="center" vertical="center"/>
    </xf>
    <xf numFmtId="0" fontId="7" fillId="0" borderId="28" xfId="0" applyFont="1" applyBorder="1" applyAlignment="1">
      <alignment horizontal="center" vertical="center"/>
    </xf>
    <xf numFmtId="0" fontId="7" fillId="0" borderId="15" xfId="0" applyFont="1" applyBorder="1" applyAlignment="1">
      <alignment horizontal="center" vertical="center" shrinkToFit="1"/>
    </xf>
    <xf numFmtId="0" fontId="7" fillId="0" borderId="32" xfId="0" applyFont="1" applyBorder="1" applyAlignment="1">
      <alignment horizontal="center" vertical="center" shrinkToFit="1"/>
    </xf>
    <xf numFmtId="0" fontId="7" fillId="0" borderId="33" xfId="0" applyFont="1" applyBorder="1" applyAlignment="1">
      <alignment horizontal="center" vertical="center" shrinkToFit="1"/>
    </xf>
    <xf numFmtId="0" fontId="9" fillId="4" borderId="12" xfId="0" applyFont="1" applyFill="1" applyBorder="1" applyAlignment="1">
      <alignment horizontal="center" vertical="center"/>
    </xf>
    <xf numFmtId="0" fontId="9" fillId="4" borderId="11" xfId="0" applyFont="1" applyFill="1" applyBorder="1" applyAlignment="1">
      <alignment horizontal="center" vertical="center"/>
    </xf>
    <xf numFmtId="0" fontId="9" fillId="4" borderId="38" xfId="0" applyFont="1" applyFill="1" applyBorder="1" applyAlignment="1">
      <alignment horizontal="center" vertical="center"/>
    </xf>
    <xf numFmtId="0" fontId="9" fillId="4" borderId="39" xfId="0" applyFont="1" applyFill="1" applyBorder="1" applyAlignment="1">
      <alignment horizontal="center" vertical="center"/>
    </xf>
    <xf numFmtId="0" fontId="9" fillId="4" borderId="29" xfId="0" applyFont="1" applyFill="1" applyBorder="1" applyAlignment="1">
      <alignment horizontal="center" vertical="center"/>
    </xf>
    <xf numFmtId="0" fontId="7" fillId="0" borderId="40" xfId="0" applyFont="1" applyBorder="1" applyAlignment="1">
      <alignment horizontal="center" vertical="center"/>
    </xf>
    <xf numFmtId="0" fontId="7" fillId="0" borderId="27" xfId="0" applyFont="1" applyBorder="1" applyAlignment="1">
      <alignment horizontal="center" vertical="center"/>
    </xf>
    <xf numFmtId="0" fontId="7" fillId="0" borderId="35" xfId="0" applyFont="1" applyBorder="1" applyAlignment="1">
      <alignment horizontal="center" vertical="center"/>
    </xf>
    <xf numFmtId="0" fontId="7" fillId="0" borderId="32" xfId="0" applyFont="1" applyBorder="1" applyAlignment="1">
      <alignment horizontal="center" vertical="center"/>
    </xf>
    <xf numFmtId="0" fontId="14" fillId="0" borderId="0" xfId="0" applyFont="1" applyFill="1" applyAlignment="1">
      <alignment horizontal="center" vertical="center"/>
    </xf>
    <xf numFmtId="0" fontId="9" fillId="4" borderId="35" xfId="0" applyFont="1" applyFill="1" applyBorder="1" applyAlignment="1">
      <alignment horizontal="center" vertical="center"/>
    </xf>
    <xf numFmtId="0" fontId="9" fillId="4" borderId="40" xfId="0" applyFont="1" applyFill="1" applyBorder="1" applyAlignment="1">
      <alignment horizontal="center" vertical="center"/>
    </xf>
    <xf numFmtId="0" fontId="9" fillId="4" borderId="6" xfId="0" applyFont="1" applyFill="1" applyBorder="1" applyAlignment="1">
      <alignment horizontal="center" vertical="center"/>
    </xf>
    <xf numFmtId="0" fontId="9" fillId="4" borderId="9" xfId="0" applyFont="1" applyFill="1" applyBorder="1" applyAlignment="1">
      <alignment horizontal="center" vertical="center"/>
    </xf>
    <xf numFmtId="0" fontId="9" fillId="4" borderId="7" xfId="0" applyFont="1" applyFill="1" applyBorder="1" applyAlignment="1">
      <alignment horizontal="center" vertical="center"/>
    </xf>
    <xf numFmtId="0" fontId="9" fillId="4" borderId="4" xfId="0" applyFont="1" applyFill="1" applyBorder="1" applyAlignment="1">
      <alignment horizontal="center" vertical="center"/>
    </xf>
    <xf numFmtId="0" fontId="9" fillId="4" borderId="8" xfId="0" applyFont="1" applyFill="1" applyBorder="1" applyAlignment="1">
      <alignment horizontal="center" vertical="center"/>
    </xf>
    <xf numFmtId="0" fontId="9" fillId="4" borderId="5" xfId="0" applyFont="1" applyFill="1" applyBorder="1" applyAlignment="1">
      <alignment horizontal="center" vertical="center"/>
    </xf>
    <xf numFmtId="0" fontId="9" fillId="4" borderId="42" xfId="0" applyFont="1" applyFill="1" applyBorder="1" applyAlignment="1">
      <alignment horizontal="center" vertical="center"/>
    </xf>
    <xf numFmtId="0" fontId="9" fillId="4" borderId="44" xfId="0" applyFont="1" applyFill="1" applyBorder="1" applyAlignment="1">
      <alignment horizontal="center" vertical="center"/>
    </xf>
    <xf numFmtId="0" fontId="9" fillId="4" borderId="43" xfId="0" applyFont="1" applyFill="1" applyBorder="1" applyAlignment="1">
      <alignment horizontal="center" vertical="center"/>
    </xf>
    <xf numFmtId="0" fontId="9" fillId="4" borderId="24" xfId="0" applyFont="1" applyFill="1" applyBorder="1" applyAlignment="1">
      <alignment horizontal="center" vertical="center"/>
    </xf>
    <xf numFmtId="0" fontId="9" fillId="4" borderId="22" xfId="0" applyFont="1" applyFill="1" applyBorder="1" applyAlignment="1">
      <alignment horizontal="center" vertical="center"/>
    </xf>
    <xf numFmtId="0" fontId="9" fillId="4" borderId="23" xfId="0" applyFont="1" applyFill="1" applyBorder="1" applyAlignment="1">
      <alignment horizontal="center" vertical="center"/>
    </xf>
    <xf numFmtId="0" fontId="9" fillId="4" borderId="13" xfId="0" applyFont="1" applyFill="1" applyBorder="1" applyAlignment="1">
      <alignment horizontal="center" vertical="center"/>
    </xf>
    <xf numFmtId="176" fontId="7" fillId="0" borderId="0" xfId="0" applyNumberFormat="1" applyFont="1" applyFill="1" applyAlignment="1">
      <alignment horizontal="center" vertical="center"/>
    </xf>
    <xf numFmtId="0" fontId="7" fillId="0" borderId="48" xfId="0" applyFont="1" applyFill="1" applyBorder="1" applyAlignment="1">
      <alignment horizontal="center" vertical="center"/>
    </xf>
    <xf numFmtId="0" fontId="7" fillId="0" borderId="26" xfId="0" applyFont="1" applyBorder="1" applyAlignment="1">
      <alignment horizontal="center" vertical="center"/>
    </xf>
    <xf numFmtId="0" fontId="7" fillId="0" borderId="2" xfId="0" applyFont="1" applyBorder="1" applyAlignment="1">
      <alignment horizontal="center" vertical="center"/>
    </xf>
    <xf numFmtId="0" fontId="7" fillId="0" borderId="9" xfId="0" applyFont="1" applyBorder="1" applyAlignment="1">
      <alignment horizontal="center" vertical="center"/>
    </xf>
    <xf numFmtId="0" fontId="7" fillId="0" borderId="4" xfId="0" applyFont="1" applyBorder="1" applyAlignment="1">
      <alignment horizontal="center" vertical="center"/>
    </xf>
    <xf numFmtId="0" fontId="7" fillId="0" borderId="15" xfId="0" applyFont="1" applyBorder="1" applyAlignment="1">
      <alignment horizontal="center" vertical="center"/>
    </xf>
    <xf numFmtId="0" fontId="7" fillId="0" borderId="33" xfId="0" applyFont="1" applyBorder="1" applyAlignment="1">
      <alignment horizontal="center" vertical="center"/>
    </xf>
    <xf numFmtId="0" fontId="7" fillId="3" borderId="7" xfId="0" applyFont="1" applyFill="1" applyBorder="1" applyAlignment="1">
      <alignment horizontal="center" vertical="center" wrapText="1"/>
    </xf>
    <xf numFmtId="0" fontId="7" fillId="3" borderId="1" xfId="0" applyFont="1" applyFill="1" applyBorder="1" applyAlignment="1">
      <alignment horizontal="center" vertical="center" wrapText="1"/>
    </xf>
    <xf numFmtId="0" fontId="7" fillId="3" borderId="4" xfId="0" applyFont="1" applyFill="1" applyBorder="1" applyAlignment="1">
      <alignment horizontal="center" vertical="center" wrapText="1"/>
    </xf>
    <xf numFmtId="0" fontId="9" fillId="4" borderId="56" xfId="0" applyFont="1" applyFill="1" applyBorder="1" applyAlignment="1">
      <alignment horizontal="center" vertical="center"/>
    </xf>
    <xf numFmtId="0" fontId="9" fillId="4" borderId="57" xfId="0" applyFont="1" applyFill="1" applyBorder="1" applyAlignment="1">
      <alignment horizontal="center" vertical="center"/>
    </xf>
    <xf numFmtId="0" fontId="9" fillId="4" borderId="58" xfId="0" applyFont="1" applyFill="1" applyBorder="1" applyAlignment="1">
      <alignment horizontal="center" vertical="center"/>
    </xf>
    <xf numFmtId="0" fontId="3" fillId="4" borderId="24" xfId="0" applyFont="1" applyFill="1" applyBorder="1" applyAlignment="1">
      <alignment horizontal="center" vertical="center"/>
    </xf>
    <xf numFmtId="0" fontId="3" fillId="4" borderId="22" xfId="0" applyFont="1" applyFill="1" applyBorder="1" applyAlignment="1">
      <alignment horizontal="center" vertical="center"/>
    </xf>
    <xf numFmtId="0" fontId="3" fillId="4" borderId="23" xfId="0" applyFont="1" applyFill="1" applyBorder="1" applyAlignment="1">
      <alignment horizontal="center" vertical="center"/>
    </xf>
    <xf numFmtId="0" fontId="3" fillId="0" borderId="0" xfId="0" applyFont="1" applyBorder="1" applyAlignment="1">
      <alignment horizontal="center" vertical="center"/>
    </xf>
    <xf numFmtId="0" fontId="9" fillId="4" borderId="15" xfId="0" applyFont="1" applyFill="1" applyBorder="1" applyAlignment="1">
      <alignment horizontal="center" vertical="center"/>
    </xf>
    <xf numFmtId="0" fontId="9" fillId="4" borderId="55" xfId="0" applyFont="1" applyFill="1" applyBorder="1" applyAlignment="1">
      <alignment horizontal="center" vertical="center"/>
    </xf>
    <xf numFmtId="0" fontId="9" fillId="4" borderId="34" xfId="0" applyFont="1" applyFill="1" applyBorder="1" applyAlignment="1">
      <alignment horizontal="center" vertical="center"/>
    </xf>
    <xf numFmtId="0" fontId="9" fillId="4" borderId="59" xfId="0" applyFont="1" applyFill="1" applyBorder="1" applyAlignment="1">
      <alignment horizontal="center" vertical="center"/>
    </xf>
    <xf numFmtId="0" fontId="9" fillId="4" borderId="60" xfId="0" applyFont="1" applyFill="1" applyBorder="1" applyAlignment="1">
      <alignment horizontal="center" vertical="center"/>
    </xf>
    <xf numFmtId="0" fontId="9" fillId="4" borderId="30" xfId="0" applyFont="1" applyFill="1" applyBorder="1" applyAlignment="1">
      <alignment horizontal="center" vertical="center"/>
    </xf>
    <xf numFmtId="0" fontId="9" fillId="4" borderId="37" xfId="0" applyFont="1" applyFill="1" applyBorder="1" applyAlignment="1">
      <alignment horizontal="center" vertical="center"/>
    </xf>
    <xf numFmtId="0" fontId="3" fillId="0" borderId="0" xfId="0" applyFont="1" applyFill="1" applyBorder="1" applyAlignment="1">
      <alignment horizontal="center" vertical="center"/>
    </xf>
    <xf numFmtId="0" fontId="9" fillId="4" borderId="33" xfId="0" applyFont="1" applyFill="1" applyBorder="1" applyAlignment="1">
      <alignment horizontal="center" vertical="center"/>
    </xf>
    <xf numFmtId="0" fontId="9" fillId="4" borderId="32" xfId="0" applyFont="1" applyFill="1" applyBorder="1" applyAlignment="1">
      <alignment horizontal="center" vertical="center"/>
    </xf>
    <xf numFmtId="0" fontId="9" fillId="4" borderId="36" xfId="0" applyFont="1" applyFill="1" applyBorder="1" applyAlignment="1">
      <alignment horizontal="center" vertical="center"/>
    </xf>
    <xf numFmtId="0" fontId="7" fillId="4" borderId="18" xfId="0" applyFont="1" applyFill="1" applyBorder="1" applyAlignment="1">
      <alignment horizontal="center" vertical="center" wrapText="1"/>
    </xf>
    <xf numFmtId="0" fontId="7" fillId="4" borderId="19" xfId="0" applyFont="1" applyFill="1" applyBorder="1" applyAlignment="1">
      <alignment horizontal="center" vertical="center" wrapText="1"/>
    </xf>
    <xf numFmtId="0" fontId="7" fillId="4" borderId="20" xfId="0" applyFont="1" applyFill="1" applyBorder="1" applyAlignment="1">
      <alignment horizontal="center" vertical="center" wrapText="1"/>
    </xf>
    <xf numFmtId="0" fontId="2" fillId="0" borderId="55" xfId="0" applyFont="1" applyBorder="1" applyAlignment="1">
      <alignment horizontal="left" vertical="top" wrapText="1"/>
    </xf>
    <xf numFmtId="0" fontId="2" fillId="0" borderId="34" xfId="0" applyFont="1" applyBorder="1" applyAlignment="1">
      <alignment horizontal="left" vertical="top"/>
    </xf>
    <xf numFmtId="0" fontId="2" fillId="0" borderId="64" xfId="0" applyFont="1" applyBorder="1" applyAlignment="1">
      <alignment horizontal="left" vertical="top"/>
    </xf>
    <xf numFmtId="0" fontId="2" fillId="0" borderId="54" xfId="0" applyFont="1" applyBorder="1" applyAlignment="1">
      <alignment horizontal="left" vertical="top"/>
    </xf>
    <xf numFmtId="0" fontId="2" fillId="0" borderId="0" xfId="0" applyFont="1" applyBorder="1" applyAlignment="1">
      <alignment horizontal="left" vertical="top"/>
    </xf>
    <xf numFmtId="0" fontId="2" fillId="0" borderId="61" xfId="0" applyFont="1" applyBorder="1" applyAlignment="1">
      <alignment horizontal="left" vertical="top"/>
    </xf>
    <xf numFmtId="0" fontId="2" fillId="0" borderId="62" xfId="0" applyFont="1" applyBorder="1" applyAlignment="1">
      <alignment horizontal="left" vertical="top"/>
    </xf>
    <xf numFmtId="0" fontId="2" fillId="0" borderId="48" xfId="0" applyFont="1" applyBorder="1" applyAlignment="1">
      <alignment horizontal="left" vertical="top"/>
    </xf>
    <xf numFmtId="0" fontId="2" fillId="0" borderId="63" xfId="0" applyFont="1" applyBorder="1" applyAlignment="1">
      <alignment horizontal="left" vertical="top"/>
    </xf>
    <xf numFmtId="0" fontId="9" fillId="4" borderId="48" xfId="0" applyFont="1" applyFill="1" applyBorder="1" applyAlignment="1">
      <alignment horizontal="center" vertical="center"/>
    </xf>
    <xf numFmtId="0" fontId="7" fillId="0" borderId="42" xfId="0" applyFont="1" applyFill="1" applyBorder="1" applyAlignment="1">
      <alignment horizontal="center" vertical="center" wrapText="1"/>
    </xf>
    <xf numFmtId="0" fontId="7" fillId="0" borderId="44" xfId="0" applyFont="1" applyFill="1" applyBorder="1" applyAlignment="1">
      <alignment horizontal="center" vertical="center" wrapText="1"/>
    </xf>
    <xf numFmtId="0" fontId="7" fillId="0" borderId="43" xfId="0" applyFont="1" applyFill="1" applyBorder="1" applyAlignment="1">
      <alignment horizontal="center" vertical="center" wrapText="1"/>
    </xf>
    <xf numFmtId="0" fontId="7" fillId="0" borderId="18" xfId="0" applyFont="1" applyBorder="1" applyAlignment="1">
      <alignment horizontal="center" vertical="center" wrapText="1"/>
    </xf>
    <xf numFmtId="0" fontId="7" fillId="0" borderId="19" xfId="0" applyFont="1" applyBorder="1" applyAlignment="1">
      <alignment horizontal="center" vertical="center" wrapText="1"/>
    </xf>
    <xf numFmtId="0" fontId="7" fillId="0" borderId="20" xfId="0" applyFont="1" applyBorder="1" applyAlignment="1">
      <alignment horizontal="center" vertical="center" wrapText="1"/>
    </xf>
    <xf numFmtId="0" fontId="7" fillId="4" borderId="42" xfId="0" applyFont="1" applyFill="1" applyBorder="1" applyAlignment="1">
      <alignment horizontal="center" vertical="center" wrapText="1"/>
    </xf>
    <xf numFmtId="0" fontId="7" fillId="4" borderId="44" xfId="0" applyFont="1" applyFill="1" applyBorder="1" applyAlignment="1">
      <alignment horizontal="center" vertical="center" wrapText="1"/>
    </xf>
    <xf numFmtId="0" fontId="7" fillId="4" borderId="43" xfId="0" applyFont="1" applyFill="1" applyBorder="1" applyAlignment="1">
      <alignment horizontal="center" vertical="center" wrapText="1"/>
    </xf>
  </cellXfs>
  <cellStyles count="2">
    <cellStyle name="백분율" xfId="1" builtinId="5"/>
    <cellStyle name="표준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tabColor rgb="FFFFC000"/>
    <pageSetUpPr fitToPage="1"/>
  </sheetPr>
  <dimension ref="A1:K49"/>
  <sheetViews>
    <sheetView showGridLines="0" tabSelected="1" view="pageBreakPreview" zoomScale="90" zoomScaleNormal="145" zoomScaleSheetLayoutView="90" workbookViewId="0">
      <pane xSplit="2" ySplit="7" topLeftCell="C8" activePane="bottomRight" state="frozen"/>
      <selection pane="topRight" activeCell="C1" sqref="C1"/>
      <selection pane="bottomLeft" activeCell="A6" sqref="A6"/>
      <selection pane="bottomRight" activeCell="M6" sqref="M6"/>
    </sheetView>
  </sheetViews>
  <sheetFormatPr defaultRowHeight="11.25"/>
  <cols>
    <col min="1" max="1" width="5.875" style="2" customWidth="1"/>
    <col min="2" max="2" width="12.25" style="2" customWidth="1"/>
    <col min="3" max="3" width="36" style="1" customWidth="1"/>
    <col min="4" max="10" width="8.625" style="2" customWidth="1"/>
    <col min="11" max="11" width="9" style="1"/>
    <col min="12" max="16384" width="9" style="2"/>
  </cols>
  <sheetData>
    <row r="1" spans="1:11" ht="26.25" customHeight="1">
      <c r="A1" s="209" t="s">
        <v>56</v>
      </c>
      <c r="B1" s="210"/>
      <c r="C1" s="210"/>
      <c r="D1" s="210"/>
      <c r="E1" s="210"/>
      <c r="F1" s="210"/>
      <c r="G1" s="210"/>
      <c r="H1" s="210"/>
      <c r="I1" s="210"/>
      <c r="J1" s="210"/>
    </row>
    <row r="2" spans="1:11" ht="3.75" customHeight="1" thickBot="1">
      <c r="A2" s="218"/>
      <c r="B2" s="218"/>
      <c r="C2" s="218"/>
      <c r="D2" s="218"/>
      <c r="E2" s="218"/>
      <c r="F2" s="218"/>
      <c r="G2" s="218"/>
      <c r="H2" s="218"/>
      <c r="I2" s="218"/>
      <c r="J2" s="218"/>
    </row>
    <row r="3" spans="1:11" ht="20.100000000000001" customHeight="1">
      <c r="A3" s="219" t="s">
        <v>106</v>
      </c>
      <c r="B3" s="220"/>
      <c r="C3" s="221"/>
      <c r="D3" s="225" t="s">
        <v>77</v>
      </c>
      <c r="E3" s="220"/>
      <c r="F3" s="220"/>
      <c r="G3" s="220"/>
      <c r="H3" s="220"/>
      <c r="I3" s="220"/>
      <c r="J3" s="226"/>
    </row>
    <row r="4" spans="1:11" ht="20.100000000000001" customHeight="1">
      <c r="A4" s="222" t="s">
        <v>107</v>
      </c>
      <c r="B4" s="223"/>
      <c r="C4" s="224"/>
      <c r="D4" s="227" t="s">
        <v>109</v>
      </c>
      <c r="E4" s="227"/>
      <c r="F4" s="227"/>
      <c r="G4" s="227"/>
      <c r="H4" s="227"/>
      <c r="I4" s="227"/>
      <c r="J4" s="228"/>
    </row>
    <row r="5" spans="1:11" ht="20.100000000000001" customHeight="1" thickBot="1">
      <c r="A5" s="175" t="s">
        <v>108</v>
      </c>
      <c r="B5" s="176"/>
      <c r="C5" s="176"/>
      <c r="D5" s="61" t="s">
        <v>78</v>
      </c>
      <c r="E5" s="62"/>
      <c r="F5" s="62"/>
      <c r="G5" s="62"/>
      <c r="H5" s="62" t="s">
        <v>110</v>
      </c>
      <c r="I5" s="177" t="s">
        <v>79</v>
      </c>
      <c r="J5" s="178"/>
    </row>
    <row r="6" spans="1:11" ht="20.100000000000001" customHeight="1">
      <c r="A6" s="211" t="s">
        <v>11</v>
      </c>
      <c r="B6" s="189"/>
      <c r="C6" s="189"/>
      <c r="D6" s="189" t="s">
        <v>41</v>
      </c>
      <c r="E6" s="189"/>
      <c r="F6" s="189" t="s">
        <v>36</v>
      </c>
      <c r="G6" s="189"/>
      <c r="H6" s="214" t="s">
        <v>35</v>
      </c>
      <c r="I6" s="193" t="s">
        <v>61</v>
      </c>
      <c r="J6" s="216" t="s">
        <v>18</v>
      </c>
      <c r="K6" s="185" t="s">
        <v>37</v>
      </c>
    </row>
    <row r="7" spans="1:11" ht="20.100000000000001" customHeight="1" thickBot="1">
      <c r="A7" s="212"/>
      <c r="B7" s="213"/>
      <c r="C7" s="213"/>
      <c r="D7" s="83" t="s">
        <v>39</v>
      </c>
      <c r="E7" s="83" t="s">
        <v>40</v>
      </c>
      <c r="F7" s="83" t="s">
        <v>16</v>
      </c>
      <c r="G7" s="83" t="s">
        <v>17</v>
      </c>
      <c r="H7" s="215"/>
      <c r="I7" s="194"/>
      <c r="J7" s="217"/>
      <c r="K7" s="185"/>
    </row>
    <row r="8" spans="1:11" ht="20.100000000000001" customHeight="1">
      <c r="A8" s="182" t="s">
        <v>12</v>
      </c>
      <c r="B8" s="190" t="s">
        <v>76</v>
      </c>
      <c r="C8" s="76" t="s">
        <v>14</v>
      </c>
      <c r="D8" s="76"/>
      <c r="E8" s="76">
        <v>1</v>
      </c>
      <c r="F8" s="76"/>
      <c r="G8" s="76"/>
      <c r="H8" s="76"/>
      <c r="I8" s="77">
        <v>1</v>
      </c>
      <c r="J8" s="78"/>
      <c r="K8" s="3" t="str">
        <f>IF(F8=1,"0",IF(G8=1,"1",IF(H8=1,"2",IF(I8=1,"3"))))</f>
        <v>3</v>
      </c>
    </row>
    <row r="9" spans="1:11" ht="20.100000000000001" customHeight="1">
      <c r="A9" s="186"/>
      <c r="B9" s="191"/>
      <c r="C9" s="66" t="s">
        <v>15</v>
      </c>
      <c r="D9" s="66"/>
      <c r="E9" s="66">
        <v>1</v>
      </c>
      <c r="F9" s="66"/>
      <c r="G9" s="66"/>
      <c r="H9" s="66"/>
      <c r="I9" s="67">
        <v>1</v>
      </c>
      <c r="J9" s="68"/>
      <c r="K9" s="3" t="str">
        <f t="shared" ref="K9:K48" si="0">IF(F9=1,"0",IF(G9=1,"1",IF(H9=1,"2",IF(I9=1,"3"))))</f>
        <v>3</v>
      </c>
    </row>
    <row r="10" spans="1:11" ht="20.100000000000001" customHeight="1">
      <c r="A10" s="186"/>
      <c r="B10" s="192" t="s">
        <v>13</v>
      </c>
      <c r="C10" s="192"/>
      <c r="D10" s="69"/>
      <c r="E10" s="69">
        <v>1</v>
      </c>
      <c r="F10" s="69"/>
      <c r="G10" s="69"/>
      <c r="H10" s="69"/>
      <c r="I10" s="70">
        <v>1</v>
      </c>
      <c r="J10" s="71"/>
      <c r="K10" s="3" t="str">
        <f t="shared" si="0"/>
        <v>3</v>
      </c>
    </row>
    <row r="11" spans="1:11" ht="20.100000000000001" customHeight="1">
      <c r="A11" s="186"/>
      <c r="B11" s="191" t="s">
        <v>50</v>
      </c>
      <c r="C11" s="66" t="s">
        <v>20</v>
      </c>
      <c r="D11" s="66"/>
      <c r="E11" s="66">
        <v>1</v>
      </c>
      <c r="F11" s="66"/>
      <c r="G11" s="66">
        <v>1</v>
      </c>
      <c r="H11" s="66"/>
      <c r="I11" s="67"/>
      <c r="J11" s="68"/>
      <c r="K11" s="3" t="str">
        <f t="shared" si="0"/>
        <v>1</v>
      </c>
    </row>
    <row r="12" spans="1:11" ht="20.100000000000001" customHeight="1">
      <c r="A12" s="186"/>
      <c r="B12" s="191"/>
      <c r="C12" s="66" t="s">
        <v>38</v>
      </c>
      <c r="D12" s="66"/>
      <c r="E12" s="66">
        <v>1</v>
      </c>
      <c r="F12" s="66"/>
      <c r="G12" s="66">
        <v>1</v>
      </c>
      <c r="H12" s="66"/>
      <c r="I12" s="67"/>
      <c r="J12" s="72"/>
      <c r="K12" s="3" t="str">
        <f t="shared" si="0"/>
        <v>1</v>
      </c>
    </row>
    <row r="13" spans="1:11" ht="20.100000000000001" customHeight="1">
      <c r="A13" s="186"/>
      <c r="B13" s="191"/>
      <c r="C13" s="66" t="s">
        <v>57</v>
      </c>
      <c r="D13" s="66"/>
      <c r="E13" s="66">
        <v>1</v>
      </c>
      <c r="F13" s="66">
        <v>1</v>
      </c>
      <c r="G13" s="66"/>
      <c r="H13" s="66"/>
      <c r="I13" s="67"/>
      <c r="J13" s="68"/>
      <c r="K13" s="3" t="str">
        <f t="shared" si="0"/>
        <v>0</v>
      </c>
    </row>
    <row r="14" spans="1:11" ht="20.100000000000001" customHeight="1" thickBot="1">
      <c r="A14" s="184"/>
      <c r="B14" s="188" t="s">
        <v>19</v>
      </c>
      <c r="C14" s="188"/>
      <c r="D14" s="73"/>
      <c r="E14" s="73">
        <v>1</v>
      </c>
      <c r="F14" s="73"/>
      <c r="G14" s="73">
        <v>1</v>
      </c>
      <c r="H14" s="73"/>
      <c r="I14" s="74"/>
      <c r="J14" s="75"/>
      <c r="K14" s="3" t="str">
        <f t="shared" si="0"/>
        <v>1</v>
      </c>
    </row>
    <row r="15" spans="1:11" ht="20.100000000000001" customHeight="1">
      <c r="A15" s="182" t="s">
        <v>80</v>
      </c>
      <c r="B15" s="190" t="s">
        <v>58</v>
      </c>
      <c r="C15" s="76" t="s">
        <v>59</v>
      </c>
      <c r="D15" s="76"/>
      <c r="E15" s="76">
        <v>1</v>
      </c>
      <c r="F15" s="76"/>
      <c r="G15" s="76">
        <v>1</v>
      </c>
      <c r="H15" s="76"/>
      <c r="I15" s="77"/>
      <c r="J15" s="78"/>
      <c r="K15" s="3" t="str">
        <f t="shared" si="0"/>
        <v>1</v>
      </c>
    </row>
    <row r="16" spans="1:11" ht="20.100000000000001" customHeight="1">
      <c r="A16" s="186"/>
      <c r="B16" s="191"/>
      <c r="C16" s="66" t="s">
        <v>60</v>
      </c>
      <c r="D16" s="66"/>
      <c r="E16" s="66">
        <v>1</v>
      </c>
      <c r="F16" s="66"/>
      <c r="G16" s="66"/>
      <c r="H16" s="66">
        <v>1</v>
      </c>
      <c r="I16" s="67"/>
      <c r="J16" s="68"/>
      <c r="K16" s="3" t="str">
        <f t="shared" si="0"/>
        <v>2</v>
      </c>
    </row>
    <row r="17" spans="1:11" ht="20.100000000000001" customHeight="1">
      <c r="A17" s="186"/>
      <c r="B17" s="192" t="s">
        <v>21</v>
      </c>
      <c r="C17" s="192"/>
      <c r="D17" s="69"/>
      <c r="E17" s="69">
        <v>1</v>
      </c>
      <c r="F17" s="69"/>
      <c r="G17" s="69">
        <v>1</v>
      </c>
      <c r="H17" s="69"/>
      <c r="I17" s="70"/>
      <c r="J17" s="71"/>
      <c r="K17" s="3" t="str">
        <f t="shared" si="0"/>
        <v>1</v>
      </c>
    </row>
    <row r="18" spans="1:11" ht="20.100000000000001" customHeight="1">
      <c r="A18" s="186"/>
      <c r="B18" s="79" t="s">
        <v>22</v>
      </c>
      <c r="C18" s="66" t="s">
        <v>23</v>
      </c>
      <c r="D18" s="66"/>
      <c r="E18" s="66">
        <v>1</v>
      </c>
      <c r="F18" s="66">
        <v>1</v>
      </c>
      <c r="G18" s="66"/>
      <c r="H18" s="66"/>
      <c r="I18" s="67"/>
      <c r="J18" s="68"/>
      <c r="K18" s="3" t="str">
        <f t="shared" si="0"/>
        <v>0</v>
      </c>
    </row>
    <row r="19" spans="1:11" ht="20.100000000000001" customHeight="1">
      <c r="A19" s="186"/>
      <c r="B19" s="192" t="s">
        <v>22</v>
      </c>
      <c r="C19" s="192"/>
      <c r="D19" s="69"/>
      <c r="E19" s="69">
        <v>1</v>
      </c>
      <c r="F19" s="69">
        <v>1</v>
      </c>
      <c r="G19" s="69"/>
      <c r="H19" s="69"/>
      <c r="I19" s="70"/>
      <c r="J19" s="71"/>
      <c r="K19" s="3" t="str">
        <f t="shared" si="0"/>
        <v>0</v>
      </c>
    </row>
    <row r="20" spans="1:11" ht="20.100000000000001" customHeight="1">
      <c r="A20" s="186"/>
      <c r="B20" s="195" t="s">
        <v>24</v>
      </c>
      <c r="C20" s="66" t="s">
        <v>64</v>
      </c>
      <c r="D20" s="66"/>
      <c r="E20" s="66">
        <v>1</v>
      </c>
      <c r="F20" s="66"/>
      <c r="G20" s="66"/>
      <c r="H20" s="66"/>
      <c r="I20" s="67">
        <v>1</v>
      </c>
      <c r="J20" s="68"/>
      <c r="K20" s="3" t="str">
        <f t="shared" si="0"/>
        <v>3</v>
      </c>
    </row>
    <row r="21" spans="1:11" ht="20.100000000000001" customHeight="1">
      <c r="A21" s="186"/>
      <c r="B21" s="196"/>
      <c r="C21" s="66" t="s">
        <v>63</v>
      </c>
      <c r="D21" s="66"/>
      <c r="E21" s="66">
        <v>1</v>
      </c>
      <c r="F21" s="66"/>
      <c r="G21" s="66"/>
      <c r="H21" s="66"/>
      <c r="I21" s="67">
        <v>1</v>
      </c>
      <c r="J21" s="68"/>
      <c r="K21" s="3" t="str">
        <f t="shared" si="0"/>
        <v>3</v>
      </c>
    </row>
    <row r="22" spans="1:11" ht="20.100000000000001" customHeight="1">
      <c r="A22" s="186"/>
      <c r="B22" s="196"/>
      <c r="C22" s="66" t="s">
        <v>62</v>
      </c>
      <c r="D22" s="66"/>
      <c r="E22" s="66">
        <v>1</v>
      </c>
      <c r="F22" s="66"/>
      <c r="G22" s="66"/>
      <c r="H22" s="66"/>
      <c r="I22" s="67">
        <v>1</v>
      </c>
      <c r="J22" s="68"/>
      <c r="K22" s="3" t="str">
        <f t="shared" si="0"/>
        <v>3</v>
      </c>
    </row>
    <row r="23" spans="1:11" ht="20.100000000000001" customHeight="1">
      <c r="A23" s="186"/>
      <c r="B23" s="192" t="s">
        <v>24</v>
      </c>
      <c r="C23" s="192"/>
      <c r="D23" s="69"/>
      <c r="E23" s="69">
        <v>1</v>
      </c>
      <c r="F23" s="69"/>
      <c r="G23" s="69"/>
      <c r="H23" s="69"/>
      <c r="I23" s="70">
        <v>1</v>
      </c>
      <c r="J23" s="71"/>
      <c r="K23" s="3" t="str">
        <f t="shared" si="0"/>
        <v>3</v>
      </c>
    </row>
    <row r="24" spans="1:11" ht="20.100000000000001" customHeight="1">
      <c r="A24" s="186"/>
      <c r="B24" s="195" t="s">
        <v>25</v>
      </c>
      <c r="C24" s="66" t="s">
        <v>47</v>
      </c>
      <c r="D24" s="66"/>
      <c r="E24" s="66">
        <v>1</v>
      </c>
      <c r="F24" s="66"/>
      <c r="G24" s="66"/>
      <c r="H24" s="66"/>
      <c r="I24" s="67">
        <v>1</v>
      </c>
      <c r="J24" s="68"/>
      <c r="K24" s="3" t="str">
        <f t="shared" si="0"/>
        <v>3</v>
      </c>
    </row>
    <row r="25" spans="1:11" ht="33">
      <c r="A25" s="186"/>
      <c r="B25" s="196"/>
      <c r="C25" s="66" t="s">
        <v>65</v>
      </c>
      <c r="D25" s="66"/>
      <c r="E25" s="66">
        <v>1</v>
      </c>
      <c r="F25" s="66"/>
      <c r="G25" s="66"/>
      <c r="H25" s="66"/>
      <c r="I25" s="67">
        <v>1</v>
      </c>
      <c r="J25" s="68"/>
      <c r="K25" s="3" t="str">
        <f t="shared" si="0"/>
        <v>3</v>
      </c>
    </row>
    <row r="26" spans="1:11" ht="20.100000000000001" customHeight="1">
      <c r="A26" s="186"/>
      <c r="B26" s="196"/>
      <c r="C26" s="66" t="s">
        <v>66</v>
      </c>
      <c r="D26" s="66"/>
      <c r="E26" s="66">
        <v>1</v>
      </c>
      <c r="F26" s="66"/>
      <c r="G26" s="66"/>
      <c r="H26" s="66"/>
      <c r="I26" s="67">
        <v>1</v>
      </c>
      <c r="J26" s="68"/>
      <c r="K26" s="3" t="str">
        <f t="shared" si="0"/>
        <v>3</v>
      </c>
    </row>
    <row r="27" spans="1:11" ht="49.5">
      <c r="A27" s="186"/>
      <c r="B27" s="196"/>
      <c r="C27" s="66" t="s">
        <v>67</v>
      </c>
      <c r="D27" s="66"/>
      <c r="E27" s="66">
        <v>1</v>
      </c>
      <c r="F27" s="66"/>
      <c r="G27" s="66"/>
      <c r="H27" s="66"/>
      <c r="I27" s="67">
        <v>1</v>
      </c>
      <c r="J27" s="68"/>
      <c r="K27" s="3" t="str">
        <f t="shared" si="0"/>
        <v>3</v>
      </c>
    </row>
    <row r="28" spans="1:11" ht="20.100000000000001" customHeight="1">
      <c r="A28" s="186"/>
      <c r="B28" s="196"/>
      <c r="C28" s="66" t="s">
        <v>48</v>
      </c>
      <c r="D28" s="66"/>
      <c r="E28" s="66">
        <v>1</v>
      </c>
      <c r="F28" s="66"/>
      <c r="G28" s="66"/>
      <c r="H28" s="66"/>
      <c r="I28" s="67">
        <v>1</v>
      </c>
      <c r="J28" s="68"/>
      <c r="K28" s="3" t="str">
        <f t="shared" si="0"/>
        <v>3</v>
      </c>
    </row>
    <row r="29" spans="1:11" ht="20.100000000000001" customHeight="1">
      <c r="A29" s="186"/>
      <c r="B29" s="208"/>
      <c r="C29" s="84" t="s">
        <v>86</v>
      </c>
      <c r="D29" s="84"/>
      <c r="E29" s="84">
        <v>1</v>
      </c>
      <c r="F29" s="84"/>
      <c r="G29" s="84"/>
      <c r="H29" s="84"/>
      <c r="I29" s="67">
        <v>1</v>
      </c>
      <c r="J29" s="68"/>
      <c r="K29" s="3" t="str">
        <f t="shared" si="0"/>
        <v>3</v>
      </c>
    </row>
    <row r="30" spans="1:11" ht="20.100000000000001" customHeight="1">
      <c r="A30" s="186"/>
      <c r="B30" s="192" t="s">
        <v>25</v>
      </c>
      <c r="C30" s="192"/>
      <c r="D30" s="69"/>
      <c r="E30" s="69">
        <v>1</v>
      </c>
      <c r="F30" s="69"/>
      <c r="G30" s="69"/>
      <c r="H30" s="69"/>
      <c r="I30" s="70">
        <v>1</v>
      </c>
      <c r="J30" s="71"/>
      <c r="K30" s="3" t="str">
        <f t="shared" si="0"/>
        <v>3</v>
      </c>
    </row>
    <row r="31" spans="1:11" ht="20.100000000000001" customHeight="1">
      <c r="A31" s="186"/>
      <c r="B31" s="66" t="s">
        <v>81</v>
      </c>
      <c r="C31" s="66" t="s">
        <v>68</v>
      </c>
      <c r="D31" s="66"/>
      <c r="E31" s="66">
        <v>1</v>
      </c>
      <c r="F31" s="66"/>
      <c r="G31" s="66"/>
      <c r="H31" s="66"/>
      <c r="I31" s="67">
        <v>1</v>
      </c>
      <c r="J31" s="68"/>
      <c r="K31" s="3" t="str">
        <f t="shared" si="0"/>
        <v>3</v>
      </c>
    </row>
    <row r="32" spans="1:11" ht="20.100000000000001" customHeight="1">
      <c r="A32" s="186"/>
      <c r="B32" s="192" t="s">
        <v>26</v>
      </c>
      <c r="C32" s="192"/>
      <c r="D32" s="69"/>
      <c r="E32" s="69">
        <v>1</v>
      </c>
      <c r="F32" s="69"/>
      <c r="G32" s="69"/>
      <c r="H32" s="69"/>
      <c r="I32" s="70">
        <v>1</v>
      </c>
      <c r="J32" s="71"/>
      <c r="K32" s="3" t="str">
        <f t="shared" si="0"/>
        <v>3</v>
      </c>
    </row>
    <row r="33" spans="1:11" ht="20.100000000000001" customHeight="1">
      <c r="A33" s="186"/>
      <c r="B33" s="66" t="s">
        <v>27</v>
      </c>
      <c r="C33" s="66" t="s">
        <v>64</v>
      </c>
      <c r="D33" s="66"/>
      <c r="E33" s="66">
        <v>1</v>
      </c>
      <c r="F33" s="66"/>
      <c r="G33" s="66"/>
      <c r="H33" s="66"/>
      <c r="I33" s="67">
        <v>1</v>
      </c>
      <c r="J33" s="68"/>
      <c r="K33" s="3" t="str">
        <f t="shared" si="0"/>
        <v>3</v>
      </c>
    </row>
    <row r="34" spans="1:11" ht="20.100000000000001" customHeight="1" thickBot="1">
      <c r="A34" s="184"/>
      <c r="B34" s="188" t="s">
        <v>27</v>
      </c>
      <c r="C34" s="188"/>
      <c r="D34" s="73"/>
      <c r="E34" s="73">
        <v>1</v>
      </c>
      <c r="F34" s="73"/>
      <c r="G34" s="73"/>
      <c r="H34" s="73"/>
      <c r="I34" s="74">
        <v>1</v>
      </c>
      <c r="J34" s="75"/>
      <c r="K34" s="3" t="str">
        <f t="shared" si="0"/>
        <v>3</v>
      </c>
    </row>
    <row r="35" spans="1:11" ht="20.100000000000001" customHeight="1">
      <c r="A35" s="182" t="s">
        <v>28</v>
      </c>
      <c r="B35" s="207" t="s">
        <v>29</v>
      </c>
      <c r="C35" s="76" t="s">
        <v>69</v>
      </c>
      <c r="D35" s="76"/>
      <c r="E35" s="76">
        <v>1</v>
      </c>
      <c r="F35" s="76">
        <v>1</v>
      </c>
      <c r="G35" s="76"/>
      <c r="H35" s="76"/>
      <c r="I35" s="77"/>
      <c r="J35" s="78"/>
      <c r="K35" s="3" t="str">
        <f t="shared" si="0"/>
        <v>0</v>
      </c>
    </row>
    <row r="36" spans="1:11" ht="20.100000000000001" customHeight="1">
      <c r="A36" s="186"/>
      <c r="B36" s="196"/>
      <c r="C36" s="66" t="s">
        <v>70</v>
      </c>
      <c r="D36" s="66"/>
      <c r="E36" s="66">
        <v>1</v>
      </c>
      <c r="F36" s="66"/>
      <c r="G36" s="66">
        <v>1</v>
      </c>
      <c r="H36" s="66"/>
      <c r="I36" s="67"/>
      <c r="J36" s="68"/>
      <c r="K36" s="3" t="str">
        <f t="shared" si="0"/>
        <v>1</v>
      </c>
    </row>
    <row r="37" spans="1:11" ht="20.100000000000001" customHeight="1">
      <c r="A37" s="187"/>
      <c r="B37" s="208"/>
      <c r="C37" s="85" t="s">
        <v>84</v>
      </c>
      <c r="D37" s="85"/>
      <c r="E37" s="85">
        <v>1</v>
      </c>
      <c r="F37" s="85"/>
      <c r="G37" s="85"/>
      <c r="H37" s="85">
        <v>1</v>
      </c>
      <c r="I37" s="92"/>
      <c r="J37" s="93"/>
      <c r="K37" s="3" t="str">
        <f t="shared" si="0"/>
        <v>2</v>
      </c>
    </row>
    <row r="38" spans="1:11" ht="20.100000000000001" customHeight="1" thickBot="1">
      <c r="A38" s="184"/>
      <c r="B38" s="188" t="s">
        <v>29</v>
      </c>
      <c r="C38" s="188"/>
      <c r="D38" s="73"/>
      <c r="E38" s="73">
        <v>1</v>
      </c>
      <c r="F38" s="73"/>
      <c r="G38" s="73">
        <v>1</v>
      </c>
      <c r="H38" s="73"/>
      <c r="I38" s="74"/>
      <c r="J38" s="75"/>
      <c r="K38" s="3" t="str">
        <f t="shared" si="0"/>
        <v>1</v>
      </c>
    </row>
    <row r="39" spans="1:11" ht="20.100000000000001" customHeight="1">
      <c r="A39" s="179" t="s">
        <v>30</v>
      </c>
      <c r="B39" s="82" t="s">
        <v>31</v>
      </c>
      <c r="C39" s="82" t="s">
        <v>71</v>
      </c>
      <c r="D39" s="76"/>
      <c r="E39" s="76">
        <v>1</v>
      </c>
      <c r="F39" s="76"/>
      <c r="G39" s="76"/>
      <c r="H39" s="76"/>
      <c r="I39" s="77">
        <v>1</v>
      </c>
      <c r="J39" s="78"/>
      <c r="K39" s="3" t="str">
        <f t="shared" si="0"/>
        <v>3</v>
      </c>
    </row>
    <row r="40" spans="1:11" ht="20.100000000000001" customHeight="1">
      <c r="A40" s="180"/>
      <c r="B40" s="192" t="s">
        <v>31</v>
      </c>
      <c r="C40" s="192"/>
      <c r="D40" s="69"/>
      <c r="E40" s="69">
        <v>1</v>
      </c>
      <c r="F40" s="69"/>
      <c r="G40" s="69"/>
      <c r="H40" s="69"/>
      <c r="I40" s="70">
        <v>1</v>
      </c>
      <c r="J40" s="71"/>
      <c r="K40" s="3" t="str">
        <f t="shared" si="0"/>
        <v>3</v>
      </c>
    </row>
    <row r="41" spans="1:11" ht="20.100000000000001" customHeight="1">
      <c r="A41" s="180"/>
      <c r="B41" s="203" t="s">
        <v>49</v>
      </c>
      <c r="C41" s="80" t="s">
        <v>73</v>
      </c>
      <c r="D41" s="66"/>
      <c r="E41" s="66">
        <v>1</v>
      </c>
      <c r="F41" s="66">
        <v>1</v>
      </c>
      <c r="G41" s="66"/>
      <c r="H41" s="66"/>
      <c r="I41" s="67"/>
      <c r="J41" s="68"/>
      <c r="K41" s="3" t="str">
        <f t="shared" si="0"/>
        <v>0</v>
      </c>
    </row>
    <row r="42" spans="1:11" ht="20.100000000000001" customHeight="1">
      <c r="A42" s="180"/>
      <c r="B42" s="203"/>
      <c r="C42" s="80" t="s">
        <v>72</v>
      </c>
      <c r="D42" s="66"/>
      <c r="E42" s="66">
        <v>1</v>
      </c>
      <c r="F42" s="66">
        <v>1</v>
      </c>
      <c r="G42" s="66"/>
      <c r="H42" s="66"/>
      <c r="I42" s="67"/>
      <c r="J42" s="68"/>
      <c r="K42" s="3" t="str">
        <f t="shared" si="0"/>
        <v>0</v>
      </c>
    </row>
    <row r="43" spans="1:11" ht="20.100000000000001" customHeight="1" thickBot="1">
      <c r="A43" s="180"/>
      <c r="B43" s="188" t="s">
        <v>34</v>
      </c>
      <c r="C43" s="188"/>
      <c r="D43" s="73"/>
      <c r="E43" s="73">
        <v>1</v>
      </c>
      <c r="F43" s="73">
        <v>1</v>
      </c>
      <c r="G43" s="73"/>
      <c r="H43" s="73"/>
      <c r="I43" s="74"/>
      <c r="J43" s="75"/>
      <c r="K43" s="3" t="str">
        <f t="shared" si="0"/>
        <v>0</v>
      </c>
    </row>
    <row r="44" spans="1:11" ht="17.100000000000001" customHeight="1">
      <c r="A44" s="180"/>
      <c r="B44" s="197" t="s">
        <v>82</v>
      </c>
      <c r="C44" s="198"/>
      <c r="D44" s="86"/>
      <c r="E44" s="86">
        <v>1</v>
      </c>
      <c r="F44" s="86"/>
      <c r="G44" s="86"/>
      <c r="H44" s="86">
        <v>1</v>
      </c>
      <c r="I44" s="87"/>
      <c r="J44" s="88"/>
      <c r="K44" s="3" t="str">
        <f t="shared" si="0"/>
        <v>2</v>
      </c>
    </row>
    <row r="45" spans="1:11" ht="17.100000000000001" customHeight="1" thickBot="1">
      <c r="A45" s="181"/>
      <c r="B45" s="206" t="s">
        <v>83</v>
      </c>
      <c r="C45" s="206"/>
      <c r="D45" s="89"/>
      <c r="E45" s="89">
        <v>1</v>
      </c>
      <c r="F45" s="89"/>
      <c r="G45" s="89"/>
      <c r="H45" s="89">
        <v>1</v>
      </c>
      <c r="I45" s="90"/>
      <c r="J45" s="91"/>
      <c r="K45" s="3" t="str">
        <f t="shared" si="0"/>
        <v>2</v>
      </c>
    </row>
    <row r="46" spans="1:11" ht="20.100000000000001" customHeight="1">
      <c r="A46" s="182" t="s">
        <v>32</v>
      </c>
      <c r="B46" s="202" t="s">
        <v>74</v>
      </c>
      <c r="C46" s="202"/>
      <c r="D46" s="76"/>
      <c r="E46" s="76">
        <v>1</v>
      </c>
      <c r="F46" s="76">
        <v>1</v>
      </c>
      <c r="G46" s="76"/>
      <c r="H46" s="76"/>
      <c r="I46" s="77"/>
      <c r="J46" s="78"/>
      <c r="K46" s="3" t="str">
        <f t="shared" si="0"/>
        <v>0</v>
      </c>
    </row>
    <row r="47" spans="1:11" ht="20.100000000000001" customHeight="1">
      <c r="A47" s="183"/>
      <c r="B47" s="204" t="s">
        <v>75</v>
      </c>
      <c r="C47" s="205"/>
      <c r="D47" s="63"/>
      <c r="E47" s="63">
        <v>1</v>
      </c>
      <c r="F47" s="63"/>
      <c r="G47" s="63"/>
      <c r="H47" s="63">
        <v>1</v>
      </c>
      <c r="I47" s="64"/>
      <c r="J47" s="65"/>
      <c r="K47" s="3" t="str">
        <f t="shared" si="0"/>
        <v>2</v>
      </c>
    </row>
    <row r="48" spans="1:11" ht="20.100000000000001" customHeight="1" thickBot="1">
      <c r="A48" s="184"/>
      <c r="B48" s="188" t="s">
        <v>42</v>
      </c>
      <c r="C48" s="188"/>
      <c r="D48" s="73"/>
      <c r="E48" s="73">
        <v>1</v>
      </c>
      <c r="F48" s="73"/>
      <c r="G48" s="73">
        <v>1</v>
      </c>
      <c r="H48" s="73"/>
      <c r="I48" s="74"/>
      <c r="J48" s="75"/>
      <c r="K48" s="3" t="str">
        <f t="shared" si="0"/>
        <v>1</v>
      </c>
    </row>
    <row r="49" spans="1:11" ht="66.75" customHeight="1" thickBot="1">
      <c r="A49" s="81" t="s">
        <v>33</v>
      </c>
      <c r="B49" s="199" t="s">
        <v>129</v>
      </c>
      <c r="C49" s="199"/>
      <c r="D49" s="199"/>
      <c r="E49" s="199"/>
      <c r="F49" s="199"/>
      <c r="G49" s="199"/>
      <c r="H49" s="199"/>
      <c r="I49" s="200"/>
      <c r="J49" s="201"/>
      <c r="K49" s="3"/>
    </row>
  </sheetData>
  <mergeCells count="45">
    <mergeCell ref="A1:J1"/>
    <mergeCell ref="B10:C10"/>
    <mergeCell ref="B8:B9"/>
    <mergeCell ref="B11:B13"/>
    <mergeCell ref="A8:A14"/>
    <mergeCell ref="B14:C14"/>
    <mergeCell ref="A6:C7"/>
    <mergeCell ref="F6:G6"/>
    <mergeCell ref="H6:H7"/>
    <mergeCell ref="J6:J7"/>
    <mergeCell ref="A2:C2"/>
    <mergeCell ref="A3:C3"/>
    <mergeCell ref="A4:C4"/>
    <mergeCell ref="D2:J2"/>
    <mergeCell ref="D3:J3"/>
    <mergeCell ref="D4:J4"/>
    <mergeCell ref="B49:J49"/>
    <mergeCell ref="B46:C46"/>
    <mergeCell ref="B17:C17"/>
    <mergeCell ref="B19:C19"/>
    <mergeCell ref="B43:C43"/>
    <mergeCell ref="B40:C40"/>
    <mergeCell ref="B41:B42"/>
    <mergeCell ref="B48:C48"/>
    <mergeCell ref="B30:C30"/>
    <mergeCell ref="B47:C47"/>
    <mergeCell ref="B45:C45"/>
    <mergeCell ref="B35:B37"/>
    <mergeCell ref="B24:B29"/>
    <mergeCell ref="A5:C5"/>
    <mergeCell ref="I5:J5"/>
    <mergeCell ref="A39:A45"/>
    <mergeCell ref="A46:A48"/>
    <mergeCell ref="K6:K7"/>
    <mergeCell ref="A35:A38"/>
    <mergeCell ref="B38:C38"/>
    <mergeCell ref="B34:C34"/>
    <mergeCell ref="D6:E6"/>
    <mergeCell ref="A15:A34"/>
    <mergeCell ref="B15:B16"/>
    <mergeCell ref="B32:C32"/>
    <mergeCell ref="B23:C23"/>
    <mergeCell ref="I6:I7"/>
    <mergeCell ref="B20:B22"/>
    <mergeCell ref="B44:C44"/>
  </mergeCells>
  <phoneticPr fontId="1" type="noConversion"/>
  <printOptions horizontalCentered="1"/>
  <pageMargins left="0.19685039370078741" right="0.19685039370078741" top="0.39370078740157483" bottom="0.39370078740157483" header="0.31496062992125984" footer="0"/>
  <pageSetup paperSize="9" scale="72" orientation="portrait" horizontalDpi="300" verticalDpi="300" r:id="rId1"/>
</worksheet>
</file>

<file path=xl/worksheets/sheet2.xml><?xml version="1.0" encoding="utf-8"?>
<worksheet xmlns="http://schemas.openxmlformats.org/spreadsheetml/2006/main" xmlns:r="http://schemas.openxmlformats.org/officeDocument/2006/relationships">
  <sheetPr>
    <tabColor rgb="FFFFFF00"/>
    <pageSetUpPr fitToPage="1"/>
  </sheetPr>
  <dimension ref="A1:X49"/>
  <sheetViews>
    <sheetView view="pageBreakPreview" zoomScale="115" zoomScaleNormal="100" zoomScaleSheetLayoutView="115" workbookViewId="0">
      <pane ySplit="6" topLeftCell="A29" activePane="bottomLeft" state="frozen"/>
      <selection pane="bottomLeft" activeCell="S39" sqref="S39"/>
    </sheetView>
  </sheetViews>
  <sheetFormatPr defaultRowHeight="11.25"/>
  <cols>
    <col min="1" max="1" width="4.125" style="1" customWidth="1"/>
    <col min="2" max="2" width="10.625" style="1" customWidth="1"/>
    <col min="3" max="3" width="9.625" style="1" customWidth="1"/>
    <col min="4" max="4" width="5.375" style="1" customWidth="1"/>
    <col min="5" max="5" width="5.5" style="1" customWidth="1"/>
    <col min="6" max="6" width="5.375" style="1" customWidth="1"/>
    <col min="7" max="9" width="5.125" style="1" customWidth="1"/>
    <col min="10" max="10" width="9.625" style="2" customWidth="1"/>
    <col min="11" max="11" width="5.125" style="2" customWidth="1"/>
    <col min="12" max="12" width="4.625" style="2" customWidth="1"/>
    <col min="13" max="13" width="5.25" style="2" customWidth="1"/>
    <col min="14" max="14" width="4.5" style="2" bestFit="1" customWidth="1"/>
    <col min="15" max="17" width="5.125" style="2" customWidth="1"/>
    <col min="18" max="18" width="7.875" style="2" customWidth="1"/>
    <col min="19" max="16384" width="9" style="2"/>
  </cols>
  <sheetData>
    <row r="1" spans="1:24" ht="24.75" customHeight="1">
      <c r="A1" s="244" t="s">
        <v>43</v>
      </c>
      <c r="B1" s="244"/>
      <c r="C1" s="244"/>
      <c r="D1" s="244"/>
      <c r="E1" s="244"/>
      <c r="F1" s="244"/>
      <c r="G1" s="244"/>
      <c r="H1" s="244"/>
      <c r="I1" s="244"/>
      <c r="J1" s="244"/>
      <c r="K1" s="244"/>
      <c r="L1" s="244"/>
      <c r="M1" s="244"/>
      <c r="N1" s="244"/>
      <c r="O1" s="244"/>
      <c r="P1" s="244"/>
      <c r="Q1" s="244"/>
      <c r="R1" s="111"/>
    </row>
    <row r="2" spans="1:24" ht="12">
      <c r="A2" s="112"/>
      <c r="B2" s="112"/>
      <c r="C2" s="112"/>
      <c r="D2" s="112"/>
      <c r="E2" s="112"/>
      <c r="F2" s="112"/>
      <c r="G2" s="113"/>
      <c r="H2" s="114"/>
      <c r="I2" s="115"/>
      <c r="J2" s="116"/>
      <c r="K2" s="116"/>
      <c r="L2" s="116"/>
      <c r="M2" s="116"/>
      <c r="N2" s="116"/>
      <c r="O2" s="117" t="s">
        <v>10</v>
      </c>
      <c r="P2" s="260" t="s">
        <v>130</v>
      </c>
      <c r="Q2" s="260"/>
      <c r="R2" s="118"/>
    </row>
    <row r="3" spans="1:24" ht="12.75" thickBot="1">
      <c r="A3" s="119"/>
      <c r="B3" s="119"/>
      <c r="C3" s="119"/>
      <c r="D3" s="119"/>
      <c r="E3" s="119"/>
      <c r="F3" s="119"/>
      <c r="G3" s="112"/>
      <c r="H3" s="115"/>
      <c r="I3" s="115"/>
      <c r="J3" s="116"/>
      <c r="K3" s="116"/>
      <c r="L3" s="116"/>
      <c r="M3" s="116"/>
      <c r="N3" s="116"/>
      <c r="O3" s="120" t="s">
        <v>9</v>
      </c>
      <c r="P3" s="261" t="s">
        <v>131</v>
      </c>
      <c r="Q3" s="261"/>
      <c r="R3" s="121"/>
    </row>
    <row r="4" spans="1:24" s="1" customFormat="1" ht="12.75" thickBot="1">
      <c r="A4" s="253" t="s">
        <v>0</v>
      </c>
      <c r="B4" s="253" t="s">
        <v>5</v>
      </c>
      <c r="C4" s="256" t="s">
        <v>94</v>
      </c>
      <c r="D4" s="257"/>
      <c r="E4" s="257"/>
      <c r="F4" s="257"/>
      <c r="G4" s="257"/>
      <c r="H4" s="257"/>
      <c r="I4" s="258"/>
      <c r="J4" s="256" t="s">
        <v>6</v>
      </c>
      <c r="K4" s="257"/>
      <c r="L4" s="257"/>
      <c r="M4" s="257"/>
      <c r="N4" s="257"/>
      <c r="O4" s="257"/>
      <c r="P4" s="257"/>
      <c r="Q4" s="258"/>
      <c r="R4" s="277"/>
      <c r="S4" s="277"/>
      <c r="T4" s="277"/>
      <c r="U4" s="277"/>
      <c r="V4" s="277"/>
      <c r="W4" s="277"/>
      <c r="X4" s="277"/>
    </row>
    <row r="5" spans="1:24" s="1" customFormat="1" ht="12">
      <c r="A5" s="254"/>
      <c r="B5" s="254"/>
      <c r="C5" s="253" t="s">
        <v>2</v>
      </c>
      <c r="D5" s="239" t="s">
        <v>1</v>
      </c>
      <c r="E5" s="235" t="s">
        <v>3</v>
      </c>
      <c r="F5" s="237" t="s">
        <v>7</v>
      </c>
      <c r="G5" s="287" t="s">
        <v>8</v>
      </c>
      <c r="H5" s="287"/>
      <c r="I5" s="288"/>
      <c r="J5" s="245" t="s">
        <v>2</v>
      </c>
      <c r="K5" s="247" t="s">
        <v>1</v>
      </c>
      <c r="L5" s="249" t="s">
        <v>3</v>
      </c>
      <c r="M5" s="251" t="s">
        <v>7</v>
      </c>
      <c r="N5" s="286" t="s">
        <v>8</v>
      </c>
      <c r="O5" s="249"/>
      <c r="P5" s="249"/>
      <c r="Q5" s="251"/>
      <c r="R5" s="285"/>
      <c r="S5" s="285"/>
      <c r="T5" s="285"/>
      <c r="U5" s="285"/>
      <c r="V5" s="285"/>
      <c r="W5" s="285"/>
      <c r="X5" s="285"/>
    </row>
    <row r="6" spans="1:24" s="1" customFormat="1" ht="24.75" thickBot="1">
      <c r="A6" s="255"/>
      <c r="B6" s="255"/>
      <c r="C6" s="255"/>
      <c r="D6" s="259"/>
      <c r="E6" s="236"/>
      <c r="F6" s="238"/>
      <c r="G6" s="122" t="s">
        <v>51</v>
      </c>
      <c r="H6" s="123" t="s">
        <v>52</v>
      </c>
      <c r="I6" s="124" t="s">
        <v>53</v>
      </c>
      <c r="J6" s="246"/>
      <c r="K6" s="248"/>
      <c r="L6" s="250"/>
      <c r="M6" s="252"/>
      <c r="N6" s="122" t="s">
        <v>54</v>
      </c>
      <c r="O6" s="123" t="s">
        <v>55</v>
      </c>
      <c r="P6" s="123" t="s">
        <v>51</v>
      </c>
      <c r="Q6" s="124" t="s">
        <v>53</v>
      </c>
      <c r="R6" s="285"/>
      <c r="S6" s="285"/>
      <c r="T6" s="285"/>
      <c r="U6" s="285"/>
      <c r="V6" s="125"/>
      <c r="W6" s="125"/>
      <c r="X6" s="125"/>
    </row>
    <row r="7" spans="1:24" s="1" customFormat="1" ht="16.149999999999999" customHeight="1" thickBot="1">
      <c r="A7" s="126">
        <v>1</v>
      </c>
      <c r="B7" s="289" t="s">
        <v>112</v>
      </c>
      <c r="C7" s="102" t="s">
        <v>115</v>
      </c>
      <c r="D7" s="49"/>
      <c r="E7" s="50"/>
      <c r="F7" s="51">
        <v>1</v>
      </c>
      <c r="G7" s="52"/>
      <c r="H7" s="50">
        <v>1</v>
      </c>
      <c r="I7" s="51"/>
      <c r="J7" s="128" t="s">
        <v>113</v>
      </c>
      <c r="K7" s="54">
        <v>1</v>
      </c>
      <c r="L7" s="55"/>
      <c r="M7" s="56"/>
      <c r="N7" s="57"/>
      <c r="O7" s="55"/>
      <c r="P7" s="55"/>
      <c r="Q7" s="56"/>
      <c r="R7" s="127"/>
    </row>
    <row r="8" spans="1:24" s="1" customFormat="1" ht="16.149999999999999" customHeight="1" thickBot="1">
      <c r="A8" s="126">
        <v>2</v>
      </c>
      <c r="B8" s="290"/>
      <c r="C8" s="103" t="s">
        <v>116</v>
      </c>
      <c r="D8" s="30"/>
      <c r="E8" s="31"/>
      <c r="F8" s="32">
        <v>1</v>
      </c>
      <c r="G8" s="33"/>
      <c r="H8" s="31">
        <v>1</v>
      </c>
      <c r="I8" s="32"/>
      <c r="J8" s="34" t="s">
        <v>114</v>
      </c>
      <c r="K8" s="35">
        <v>1</v>
      </c>
      <c r="L8" s="36"/>
      <c r="M8" s="37"/>
      <c r="N8" s="38"/>
      <c r="O8" s="36"/>
      <c r="P8" s="36"/>
      <c r="Q8" s="37"/>
      <c r="R8" s="127"/>
    </row>
    <row r="9" spans="1:24" s="1" customFormat="1" ht="16.149999999999999" customHeight="1" thickBot="1">
      <c r="A9" s="126">
        <v>3</v>
      </c>
      <c r="B9" s="290"/>
      <c r="C9" s="103" t="s">
        <v>117</v>
      </c>
      <c r="D9" s="30"/>
      <c r="E9" s="31"/>
      <c r="F9" s="32">
        <v>1</v>
      </c>
      <c r="G9" s="33"/>
      <c r="H9" s="31">
        <v>1</v>
      </c>
      <c r="I9" s="32"/>
      <c r="J9" s="34"/>
      <c r="K9" s="35"/>
      <c r="L9" s="36"/>
      <c r="M9" s="37"/>
      <c r="N9" s="38"/>
      <c r="O9" s="36"/>
      <c r="P9" s="36"/>
      <c r="Q9" s="37"/>
      <c r="R9" s="127"/>
    </row>
    <row r="10" spans="1:24" s="1" customFormat="1" ht="16.149999999999999" customHeight="1" thickBot="1">
      <c r="A10" s="126">
        <v>4</v>
      </c>
      <c r="B10" s="291"/>
      <c r="C10" s="104" t="s">
        <v>118</v>
      </c>
      <c r="D10" s="39"/>
      <c r="E10" s="40"/>
      <c r="F10" s="41">
        <v>1</v>
      </c>
      <c r="G10" s="42"/>
      <c r="H10" s="40">
        <v>1</v>
      </c>
      <c r="I10" s="41"/>
      <c r="J10" s="43"/>
      <c r="K10" s="44"/>
      <c r="L10" s="45"/>
      <c r="M10" s="46"/>
      <c r="N10" s="47"/>
      <c r="O10" s="45"/>
      <c r="P10" s="45"/>
      <c r="Q10" s="46"/>
      <c r="R10" s="127"/>
    </row>
    <row r="11" spans="1:24" s="1" customFormat="1" ht="16.149999999999999" customHeight="1" thickBot="1">
      <c r="A11" s="126">
        <v>5</v>
      </c>
      <c r="B11" s="305" t="s">
        <v>119</v>
      </c>
      <c r="C11" s="106" t="s">
        <v>115</v>
      </c>
      <c r="D11" s="6"/>
      <c r="E11" s="7"/>
      <c r="F11" s="8">
        <v>1</v>
      </c>
      <c r="G11" s="9"/>
      <c r="H11" s="7">
        <v>1</v>
      </c>
      <c r="I11" s="8"/>
      <c r="J11" s="10"/>
      <c r="K11" s="11"/>
      <c r="L11" s="12"/>
      <c r="M11" s="13"/>
      <c r="N11" s="105"/>
      <c r="O11" s="12"/>
      <c r="P11" s="12"/>
      <c r="Q11" s="13"/>
      <c r="R11" s="127"/>
    </row>
    <row r="12" spans="1:24" s="1" customFormat="1" ht="16.149999999999999" customHeight="1" thickBot="1">
      <c r="A12" s="126">
        <v>6</v>
      </c>
      <c r="B12" s="306"/>
      <c r="C12" s="107" t="s">
        <v>116</v>
      </c>
      <c r="D12" s="14"/>
      <c r="E12" s="5"/>
      <c r="F12" s="15">
        <v>1</v>
      </c>
      <c r="G12" s="16"/>
      <c r="H12" s="5">
        <v>1</v>
      </c>
      <c r="I12" s="15"/>
      <c r="J12" s="48"/>
      <c r="K12" s="18"/>
      <c r="L12" s="19"/>
      <c r="M12" s="20"/>
      <c r="N12" s="21"/>
      <c r="O12" s="19"/>
      <c r="P12" s="19"/>
      <c r="Q12" s="20"/>
      <c r="R12" s="127"/>
    </row>
    <row r="13" spans="1:24" s="1" customFormat="1" ht="16.149999999999999" customHeight="1" thickBot="1">
      <c r="A13" s="126">
        <v>7</v>
      </c>
      <c r="B13" s="306"/>
      <c r="C13" s="107" t="s">
        <v>117</v>
      </c>
      <c r="D13" s="14"/>
      <c r="E13" s="5"/>
      <c r="F13" s="15">
        <v>1</v>
      </c>
      <c r="G13" s="16"/>
      <c r="H13" s="5">
        <v>1</v>
      </c>
      <c r="I13" s="15"/>
      <c r="J13" s="17"/>
      <c r="K13" s="18"/>
      <c r="L13" s="19"/>
      <c r="M13" s="20"/>
      <c r="N13" s="21"/>
      <c r="O13" s="19"/>
      <c r="P13" s="19"/>
      <c r="Q13" s="20"/>
      <c r="R13" s="127"/>
    </row>
    <row r="14" spans="1:24" s="1" customFormat="1" ht="16.149999999999999" customHeight="1" thickBot="1">
      <c r="A14" s="126">
        <v>8</v>
      </c>
      <c r="B14" s="307"/>
      <c r="C14" s="108" t="s">
        <v>118</v>
      </c>
      <c r="D14" s="22"/>
      <c r="E14" s="23"/>
      <c r="F14" s="24">
        <v>1</v>
      </c>
      <c r="G14" s="25"/>
      <c r="H14" s="23">
        <v>1</v>
      </c>
      <c r="I14" s="24"/>
      <c r="J14" s="26"/>
      <c r="K14" s="27"/>
      <c r="L14" s="28"/>
      <c r="M14" s="29"/>
      <c r="N14" s="101"/>
      <c r="O14" s="28"/>
      <c r="P14" s="28"/>
      <c r="Q14" s="29"/>
      <c r="R14" s="127"/>
    </row>
    <row r="15" spans="1:24" s="1" customFormat="1" ht="16.149999999999999" customHeight="1" thickBot="1">
      <c r="A15" s="126">
        <v>9</v>
      </c>
      <c r="B15" s="289" t="s">
        <v>120</v>
      </c>
      <c r="C15" s="102"/>
      <c r="D15" s="49"/>
      <c r="E15" s="50"/>
      <c r="F15" s="51"/>
      <c r="G15" s="52"/>
      <c r="H15" s="50"/>
      <c r="I15" s="51"/>
      <c r="J15" s="53" t="s">
        <v>111</v>
      </c>
      <c r="K15" s="54"/>
      <c r="L15" s="55"/>
      <c r="M15" s="56">
        <v>1</v>
      </c>
      <c r="N15" s="57"/>
      <c r="O15" s="55"/>
      <c r="P15" s="55">
        <v>1</v>
      </c>
      <c r="Q15" s="56"/>
      <c r="R15" s="127"/>
    </row>
    <row r="16" spans="1:24" s="1" customFormat="1" ht="16.149999999999999" customHeight="1" thickBot="1">
      <c r="A16" s="126">
        <v>10</v>
      </c>
      <c r="B16" s="290"/>
      <c r="C16" s="103"/>
      <c r="D16" s="30"/>
      <c r="E16" s="31"/>
      <c r="F16" s="32"/>
      <c r="G16" s="33"/>
      <c r="H16" s="31"/>
      <c r="I16" s="32"/>
      <c r="J16" s="58"/>
      <c r="K16" s="35"/>
      <c r="L16" s="36"/>
      <c r="M16" s="37"/>
      <c r="N16" s="38"/>
      <c r="O16" s="36"/>
      <c r="P16" s="36"/>
      <c r="Q16" s="37"/>
      <c r="R16" s="127"/>
    </row>
    <row r="17" spans="1:18" s="1" customFormat="1" ht="16.149999999999999" customHeight="1" thickBot="1">
      <c r="A17" s="126">
        <v>11</v>
      </c>
      <c r="B17" s="290"/>
      <c r="C17" s="103"/>
      <c r="D17" s="30"/>
      <c r="E17" s="31"/>
      <c r="F17" s="32"/>
      <c r="G17" s="33"/>
      <c r="H17" s="31"/>
      <c r="I17" s="32"/>
      <c r="J17" s="58"/>
      <c r="K17" s="35"/>
      <c r="L17" s="36"/>
      <c r="M17" s="37"/>
      <c r="N17" s="38"/>
      <c r="O17" s="36"/>
      <c r="P17" s="36"/>
      <c r="Q17" s="37"/>
      <c r="R17" s="127"/>
    </row>
    <row r="18" spans="1:18" s="1" customFormat="1" ht="16.149999999999999" customHeight="1" thickBot="1">
      <c r="A18" s="126">
        <v>12</v>
      </c>
      <c r="B18" s="291"/>
      <c r="C18" s="104"/>
      <c r="D18" s="39"/>
      <c r="E18" s="40"/>
      <c r="F18" s="41"/>
      <c r="G18" s="42"/>
      <c r="H18" s="40"/>
      <c r="I18" s="41"/>
      <c r="J18" s="43"/>
      <c r="K18" s="44"/>
      <c r="L18" s="45"/>
      <c r="M18" s="46"/>
      <c r="N18" s="47"/>
      <c r="O18" s="45"/>
      <c r="P18" s="45"/>
      <c r="Q18" s="46"/>
      <c r="R18" s="127"/>
    </row>
    <row r="19" spans="1:18" s="1" customFormat="1" ht="16.149999999999999" customHeight="1" thickBot="1">
      <c r="A19" s="126">
        <v>13</v>
      </c>
      <c r="B19" s="302" t="s">
        <v>121</v>
      </c>
      <c r="C19" s="126" t="s">
        <v>122</v>
      </c>
      <c r="D19" s="129">
        <v>1</v>
      </c>
      <c r="E19" s="130"/>
      <c r="F19" s="131"/>
      <c r="G19" s="132"/>
      <c r="H19" s="130"/>
      <c r="I19" s="131"/>
      <c r="J19" s="133" t="s">
        <v>122</v>
      </c>
      <c r="K19" s="134"/>
      <c r="L19" s="135"/>
      <c r="M19" s="136">
        <v>1</v>
      </c>
      <c r="N19" s="137"/>
      <c r="O19" s="135">
        <v>1</v>
      </c>
      <c r="P19" s="135">
        <v>1</v>
      </c>
      <c r="Q19" s="136"/>
      <c r="R19" s="127"/>
    </row>
    <row r="20" spans="1:18" s="1" customFormat="1" ht="16.149999999999999" customHeight="1" thickBot="1">
      <c r="A20" s="126">
        <v>14</v>
      </c>
      <c r="B20" s="303"/>
      <c r="C20" s="59" t="s">
        <v>123</v>
      </c>
      <c r="D20" s="138"/>
      <c r="E20" s="139">
        <v>1</v>
      </c>
      <c r="F20" s="140"/>
      <c r="G20" s="141"/>
      <c r="H20" s="139"/>
      <c r="I20" s="140"/>
      <c r="J20" s="142" t="s">
        <v>124</v>
      </c>
      <c r="K20" s="143"/>
      <c r="L20" s="144"/>
      <c r="M20" s="145">
        <v>1</v>
      </c>
      <c r="N20" s="146"/>
      <c r="O20" s="144">
        <v>1</v>
      </c>
      <c r="P20" s="144">
        <v>1</v>
      </c>
      <c r="Q20" s="145"/>
      <c r="R20" s="127"/>
    </row>
    <row r="21" spans="1:18" s="1" customFormat="1" ht="16.149999999999999" customHeight="1" thickBot="1">
      <c r="A21" s="126">
        <v>15</v>
      </c>
      <c r="B21" s="303"/>
      <c r="C21" s="59" t="s">
        <v>124</v>
      </c>
      <c r="D21" s="138">
        <v>1</v>
      </c>
      <c r="E21" s="139"/>
      <c r="F21" s="140"/>
      <c r="G21" s="141"/>
      <c r="H21" s="139"/>
      <c r="I21" s="140"/>
      <c r="J21" s="142"/>
      <c r="K21" s="143"/>
      <c r="L21" s="144"/>
      <c r="M21" s="145"/>
      <c r="N21" s="146"/>
      <c r="O21" s="144"/>
      <c r="P21" s="144"/>
      <c r="Q21" s="145"/>
      <c r="R21" s="127"/>
    </row>
    <row r="22" spans="1:18" s="1" customFormat="1" ht="16.149999999999999" customHeight="1" thickBot="1">
      <c r="A22" s="126">
        <v>16</v>
      </c>
      <c r="B22" s="304"/>
      <c r="C22" s="147" t="s">
        <v>125</v>
      </c>
      <c r="D22" s="148"/>
      <c r="E22" s="149">
        <v>1</v>
      </c>
      <c r="F22" s="150"/>
      <c r="G22" s="151"/>
      <c r="H22" s="149"/>
      <c r="I22" s="150"/>
      <c r="J22" s="152"/>
      <c r="K22" s="153"/>
      <c r="L22" s="154"/>
      <c r="M22" s="155"/>
      <c r="N22" s="156"/>
      <c r="O22" s="154"/>
      <c r="P22" s="154"/>
      <c r="Q22" s="155"/>
      <c r="R22" s="127"/>
    </row>
    <row r="23" spans="1:18" s="1" customFormat="1" ht="16.149999999999999" customHeight="1" thickBot="1">
      <c r="A23" s="126">
        <v>17</v>
      </c>
      <c r="B23" s="308" t="s">
        <v>126</v>
      </c>
      <c r="C23" s="102" t="s">
        <v>127</v>
      </c>
      <c r="D23" s="49"/>
      <c r="E23" s="50">
        <v>1</v>
      </c>
      <c r="F23" s="51"/>
      <c r="G23" s="52"/>
      <c r="H23" s="50"/>
      <c r="I23" s="51"/>
      <c r="J23" s="53"/>
      <c r="K23" s="54"/>
      <c r="L23" s="55"/>
      <c r="M23" s="56"/>
      <c r="N23" s="57"/>
      <c r="O23" s="55"/>
      <c r="P23" s="55"/>
      <c r="Q23" s="56"/>
      <c r="R23" s="127"/>
    </row>
    <row r="24" spans="1:18" s="1" customFormat="1" ht="16.149999999999999" customHeight="1" thickBot="1">
      <c r="A24" s="126">
        <v>18</v>
      </c>
      <c r="B24" s="309"/>
      <c r="C24" s="103" t="s">
        <v>128</v>
      </c>
      <c r="D24" s="30"/>
      <c r="E24" s="31">
        <v>1</v>
      </c>
      <c r="F24" s="32"/>
      <c r="G24" s="33"/>
      <c r="H24" s="31"/>
      <c r="I24" s="32"/>
      <c r="J24" s="58"/>
      <c r="K24" s="35"/>
      <c r="L24" s="36"/>
      <c r="M24" s="37"/>
      <c r="N24" s="38"/>
      <c r="O24" s="36"/>
      <c r="P24" s="36"/>
      <c r="Q24" s="37"/>
      <c r="R24" s="127"/>
    </row>
    <row r="25" spans="1:18" s="1" customFormat="1" ht="16.149999999999999" customHeight="1" thickBot="1">
      <c r="A25" s="126">
        <v>19</v>
      </c>
      <c r="B25" s="309"/>
      <c r="C25" s="103"/>
      <c r="D25" s="30"/>
      <c r="E25" s="31"/>
      <c r="F25" s="32"/>
      <c r="G25" s="33"/>
      <c r="H25" s="31"/>
      <c r="I25" s="32"/>
      <c r="J25" s="58"/>
      <c r="K25" s="35"/>
      <c r="L25" s="36"/>
      <c r="M25" s="37"/>
      <c r="N25" s="38"/>
      <c r="O25" s="36"/>
      <c r="P25" s="36"/>
      <c r="Q25" s="37"/>
      <c r="R25" s="127"/>
    </row>
    <row r="26" spans="1:18" s="1" customFormat="1" ht="16.149999999999999" customHeight="1" thickBot="1">
      <c r="A26" s="126">
        <v>20</v>
      </c>
      <c r="B26" s="310"/>
      <c r="C26" s="157"/>
      <c r="D26" s="39"/>
      <c r="E26" s="40"/>
      <c r="F26" s="41"/>
      <c r="G26" s="42"/>
      <c r="H26" s="40"/>
      <c r="I26" s="41"/>
      <c r="J26" s="43"/>
      <c r="K26" s="44"/>
      <c r="L26" s="45"/>
      <c r="M26" s="46"/>
      <c r="N26" s="47"/>
      <c r="O26" s="45"/>
      <c r="P26" s="45"/>
      <c r="Q26" s="46"/>
      <c r="R26" s="127"/>
    </row>
    <row r="27" spans="1:18" s="1" customFormat="1" ht="16.149999999999999" customHeight="1">
      <c r="A27" s="242" t="s">
        <v>4</v>
      </c>
      <c r="B27" s="243"/>
      <c r="C27" s="164">
        <f>SUM(D27:F27)</f>
        <v>14</v>
      </c>
      <c r="D27" s="11">
        <f t="shared" ref="D27:I27" si="0">SUM(D7:D26)</f>
        <v>2</v>
      </c>
      <c r="E27" s="12">
        <f t="shared" si="0"/>
        <v>4</v>
      </c>
      <c r="F27" s="13">
        <f t="shared" si="0"/>
        <v>8</v>
      </c>
      <c r="G27" s="105">
        <f t="shared" si="0"/>
        <v>0</v>
      </c>
      <c r="H27" s="12">
        <f t="shared" si="0"/>
        <v>8</v>
      </c>
      <c r="I27" s="13">
        <f t="shared" si="0"/>
        <v>0</v>
      </c>
      <c r="J27" s="10">
        <f>SUM(K27:M27)</f>
        <v>5</v>
      </c>
      <c r="K27" s="11">
        <f t="shared" ref="K27:Q27" si="1">SUM(K7:K26)</f>
        <v>2</v>
      </c>
      <c r="L27" s="12">
        <f t="shared" si="1"/>
        <v>0</v>
      </c>
      <c r="M27" s="13">
        <f t="shared" si="1"/>
        <v>3</v>
      </c>
      <c r="N27" s="105">
        <f t="shared" si="1"/>
        <v>0</v>
      </c>
      <c r="O27" s="12">
        <f t="shared" si="1"/>
        <v>2</v>
      </c>
      <c r="P27" s="12">
        <f t="shared" si="1"/>
        <v>3</v>
      </c>
      <c r="Q27" s="13">
        <f t="shared" si="1"/>
        <v>0</v>
      </c>
      <c r="R27" s="4"/>
    </row>
    <row r="28" spans="1:18" s="1" customFormat="1" ht="16.149999999999999" customHeight="1" thickBot="1">
      <c r="A28" s="240"/>
      <c r="B28" s="241"/>
      <c r="C28" s="165"/>
      <c r="D28" s="166">
        <f>D27/C27</f>
        <v>0.14285714285714285</v>
      </c>
      <c r="E28" s="167">
        <f>E27/C27</f>
        <v>0.2857142857142857</v>
      </c>
      <c r="F28" s="168">
        <f>F27/C27</f>
        <v>0.5714285714285714</v>
      </c>
      <c r="G28" s="101"/>
      <c r="H28" s="28"/>
      <c r="I28" s="29"/>
      <c r="J28" s="26"/>
      <c r="K28" s="166">
        <f>K27/J27</f>
        <v>0.4</v>
      </c>
      <c r="L28" s="167">
        <f>L27/J27</f>
        <v>0</v>
      </c>
      <c r="M28" s="168">
        <f>M27/J27</f>
        <v>0.6</v>
      </c>
      <c r="N28" s="101"/>
      <c r="O28" s="28"/>
      <c r="P28" s="28"/>
      <c r="Q28" s="29"/>
      <c r="R28" s="4"/>
    </row>
    <row r="29" spans="1:18" s="1" customFormat="1" ht="16.149999999999999" customHeight="1" thickBot="1">
      <c r="J29" s="127"/>
    </row>
    <row r="30" spans="1:18" ht="16.149999999999999" customHeight="1" thickBot="1">
      <c r="A30" s="279" t="s">
        <v>45</v>
      </c>
      <c r="B30" s="280"/>
      <c r="C30" s="280"/>
      <c r="D30" s="280"/>
      <c r="E30" s="280"/>
      <c r="F30" s="280"/>
      <c r="G30" s="280"/>
      <c r="H30" s="280"/>
      <c r="I30" s="280"/>
      <c r="J30" s="239" t="s">
        <v>85</v>
      </c>
      <c r="K30" s="235"/>
      <c r="L30" s="235"/>
      <c r="M30" s="235"/>
      <c r="N30" s="235"/>
      <c r="O30" s="235"/>
      <c r="P30" s="235"/>
      <c r="Q30" s="237"/>
    </row>
    <row r="31" spans="1:18" ht="16.149999999999999" customHeight="1">
      <c r="A31" s="247" t="s">
        <v>97</v>
      </c>
      <c r="B31" s="281" t="s">
        <v>88</v>
      </c>
      <c r="C31" s="282"/>
      <c r="D31" s="249" t="s">
        <v>100</v>
      </c>
      <c r="E31" s="249" t="s">
        <v>3</v>
      </c>
      <c r="F31" s="249" t="s">
        <v>7</v>
      </c>
      <c r="G31" s="249" t="s">
        <v>8</v>
      </c>
      <c r="H31" s="249"/>
      <c r="I31" s="278"/>
      <c r="J31" s="239" t="s">
        <v>87</v>
      </c>
      <c r="K31" s="281" t="s">
        <v>88</v>
      </c>
      <c r="L31" s="280"/>
      <c r="M31" s="280"/>
      <c r="N31" s="282"/>
      <c r="O31" s="235" t="s">
        <v>90</v>
      </c>
      <c r="P31" s="235" t="s">
        <v>91</v>
      </c>
      <c r="Q31" s="237" t="s">
        <v>89</v>
      </c>
    </row>
    <row r="32" spans="1:18" ht="16.149999999999999" customHeight="1" thickBot="1">
      <c r="A32" s="248"/>
      <c r="B32" s="283"/>
      <c r="C32" s="284"/>
      <c r="D32" s="250"/>
      <c r="E32" s="250"/>
      <c r="F32" s="250"/>
      <c r="G32" s="123" t="s">
        <v>51</v>
      </c>
      <c r="H32" s="123" t="s">
        <v>52</v>
      </c>
      <c r="I32" s="169" t="s">
        <v>53</v>
      </c>
      <c r="J32" s="259"/>
      <c r="K32" s="283"/>
      <c r="L32" s="301"/>
      <c r="M32" s="301"/>
      <c r="N32" s="284"/>
      <c r="O32" s="236"/>
      <c r="P32" s="236"/>
      <c r="Q32" s="238"/>
    </row>
    <row r="33" spans="1:17" ht="16.149999999999999" customHeight="1">
      <c r="A33" s="170">
        <v>1</v>
      </c>
      <c r="B33" s="266" t="s">
        <v>44</v>
      </c>
      <c r="C33" s="267"/>
      <c r="D33" s="60">
        <v>1</v>
      </c>
      <c r="E33" s="60"/>
      <c r="F33" s="60"/>
      <c r="G33" s="60"/>
      <c r="H33" s="60"/>
      <c r="I33" s="94"/>
      <c r="J33" s="97">
        <v>1</v>
      </c>
      <c r="K33" s="232" t="s">
        <v>92</v>
      </c>
      <c r="L33" s="233"/>
      <c r="M33" s="233"/>
      <c r="N33" s="234"/>
      <c r="O33" s="98"/>
      <c r="P33" s="98">
        <v>1</v>
      </c>
      <c r="Q33" s="99"/>
    </row>
    <row r="34" spans="1:17" ht="16.149999999999999" customHeight="1" thickBot="1">
      <c r="A34" s="153">
        <v>2</v>
      </c>
      <c r="B34" s="229" t="s">
        <v>46</v>
      </c>
      <c r="C34" s="231"/>
      <c r="D34" s="28"/>
      <c r="E34" s="28">
        <v>1</v>
      </c>
      <c r="F34" s="28"/>
      <c r="G34" s="28"/>
      <c r="H34" s="28"/>
      <c r="I34" s="100"/>
      <c r="J34" s="27">
        <v>2</v>
      </c>
      <c r="K34" s="229" t="s">
        <v>93</v>
      </c>
      <c r="L34" s="230"/>
      <c r="M34" s="230"/>
      <c r="N34" s="231"/>
      <c r="O34" s="95"/>
      <c r="P34" s="95"/>
      <c r="Q34" s="96"/>
    </row>
    <row r="35" spans="1:17" ht="12" thickBot="1">
      <c r="A35" s="109"/>
      <c r="B35" s="109"/>
      <c r="C35" s="109"/>
      <c r="D35" s="109"/>
      <c r="E35" s="109"/>
      <c r="F35" s="109"/>
      <c r="G35" s="109"/>
      <c r="H35" s="109"/>
      <c r="I35" s="109"/>
    </row>
    <row r="36" spans="1:17" ht="17.25" customHeight="1" thickBot="1">
      <c r="A36" s="271" t="s">
        <v>96</v>
      </c>
      <c r="B36" s="272"/>
      <c r="C36" s="272"/>
      <c r="D36" s="272"/>
      <c r="E36" s="272"/>
      <c r="F36" s="273"/>
      <c r="G36" s="110"/>
      <c r="H36" s="274" t="s">
        <v>105</v>
      </c>
      <c r="I36" s="275"/>
      <c r="J36" s="275"/>
      <c r="K36" s="275"/>
      <c r="L36" s="275"/>
      <c r="M36" s="275"/>
      <c r="N36" s="275"/>
      <c r="O36" s="275"/>
      <c r="P36" s="275"/>
      <c r="Q36" s="276"/>
    </row>
    <row r="37" spans="1:17" ht="17.25" customHeight="1" thickBot="1">
      <c r="A37" s="171" t="s">
        <v>98</v>
      </c>
      <c r="B37" s="172" t="s">
        <v>99</v>
      </c>
      <c r="C37" s="172" t="s">
        <v>101</v>
      </c>
      <c r="D37" s="172" t="s">
        <v>102</v>
      </c>
      <c r="E37" s="172" t="s">
        <v>103</v>
      </c>
      <c r="F37" s="173" t="s">
        <v>104</v>
      </c>
      <c r="G37" s="110"/>
      <c r="H37" s="292" t="s">
        <v>132</v>
      </c>
      <c r="I37" s="293"/>
      <c r="J37" s="293"/>
      <c r="K37" s="293"/>
      <c r="L37" s="293"/>
      <c r="M37" s="293"/>
      <c r="N37" s="293"/>
      <c r="O37" s="293"/>
      <c r="P37" s="293"/>
      <c r="Q37" s="294"/>
    </row>
    <row r="38" spans="1:17" ht="12.75" customHeight="1">
      <c r="A38" s="129">
        <v>1</v>
      </c>
      <c r="B38" s="268" t="s">
        <v>95</v>
      </c>
      <c r="C38" s="158"/>
      <c r="D38" s="158"/>
      <c r="E38" s="158"/>
      <c r="F38" s="159"/>
      <c r="G38" s="2"/>
      <c r="H38" s="295"/>
      <c r="I38" s="296"/>
      <c r="J38" s="296"/>
      <c r="K38" s="296"/>
      <c r="L38" s="296"/>
      <c r="M38" s="296"/>
      <c r="N38" s="296"/>
      <c r="O38" s="296"/>
      <c r="P38" s="296"/>
      <c r="Q38" s="297"/>
    </row>
    <row r="39" spans="1:17" ht="16.5" customHeight="1">
      <c r="A39" s="138">
        <v>2</v>
      </c>
      <c r="B39" s="269"/>
      <c r="C39" s="160"/>
      <c r="D39" s="160"/>
      <c r="E39" s="160"/>
      <c r="F39" s="161"/>
      <c r="G39" s="2"/>
      <c r="H39" s="295"/>
      <c r="I39" s="296"/>
      <c r="J39" s="296"/>
      <c r="K39" s="296"/>
      <c r="L39" s="296"/>
      <c r="M39" s="296"/>
      <c r="N39" s="296"/>
      <c r="O39" s="296"/>
      <c r="P39" s="296"/>
      <c r="Q39" s="297"/>
    </row>
    <row r="40" spans="1:17" ht="16.5" customHeight="1">
      <c r="A40" s="138">
        <v>3</v>
      </c>
      <c r="B40" s="269"/>
      <c r="C40" s="160"/>
      <c r="D40" s="160"/>
      <c r="E40" s="160"/>
      <c r="F40" s="161"/>
      <c r="G40" s="2"/>
      <c r="H40" s="295"/>
      <c r="I40" s="296"/>
      <c r="J40" s="296"/>
      <c r="K40" s="296"/>
      <c r="L40" s="296"/>
      <c r="M40" s="296"/>
      <c r="N40" s="296"/>
      <c r="O40" s="296"/>
      <c r="P40" s="296"/>
      <c r="Q40" s="297"/>
    </row>
    <row r="41" spans="1:17" ht="16.5" customHeight="1">
      <c r="A41" s="138">
        <v>4</v>
      </c>
      <c r="B41" s="269"/>
      <c r="C41" s="160"/>
      <c r="D41" s="160"/>
      <c r="E41" s="160"/>
      <c r="F41" s="161"/>
      <c r="G41" s="2"/>
      <c r="H41" s="295"/>
      <c r="I41" s="296"/>
      <c r="J41" s="296"/>
      <c r="K41" s="296"/>
      <c r="L41" s="296"/>
      <c r="M41" s="296"/>
      <c r="N41" s="296"/>
      <c r="O41" s="296"/>
      <c r="P41" s="296"/>
      <c r="Q41" s="297"/>
    </row>
    <row r="42" spans="1:17" ht="16.5" customHeight="1">
      <c r="A42" s="138">
        <v>5</v>
      </c>
      <c r="B42" s="269"/>
      <c r="C42" s="160"/>
      <c r="D42" s="160"/>
      <c r="E42" s="160"/>
      <c r="F42" s="161"/>
      <c r="G42" s="2"/>
      <c r="H42" s="295"/>
      <c r="I42" s="296"/>
      <c r="J42" s="296"/>
      <c r="K42" s="296"/>
      <c r="L42" s="296"/>
      <c r="M42" s="296"/>
      <c r="N42" s="296"/>
      <c r="O42" s="296"/>
      <c r="P42" s="296"/>
      <c r="Q42" s="297"/>
    </row>
    <row r="43" spans="1:17" ht="16.5" customHeight="1">
      <c r="A43" s="138">
        <v>6</v>
      </c>
      <c r="B43" s="269"/>
      <c r="C43" s="160"/>
      <c r="D43" s="160"/>
      <c r="E43" s="160"/>
      <c r="F43" s="161"/>
      <c r="G43" s="2"/>
      <c r="H43" s="295"/>
      <c r="I43" s="296"/>
      <c r="J43" s="296"/>
      <c r="K43" s="296"/>
      <c r="L43" s="296"/>
      <c r="M43" s="296"/>
      <c r="N43" s="296"/>
      <c r="O43" s="296"/>
      <c r="P43" s="296"/>
      <c r="Q43" s="297"/>
    </row>
    <row r="44" spans="1:17" ht="16.5" customHeight="1">
      <c r="A44" s="138">
        <v>7</v>
      </c>
      <c r="B44" s="269"/>
      <c r="C44" s="160"/>
      <c r="D44" s="160"/>
      <c r="E44" s="160"/>
      <c r="F44" s="161"/>
      <c r="G44" s="2"/>
      <c r="H44" s="295"/>
      <c r="I44" s="296"/>
      <c r="J44" s="296"/>
      <c r="K44" s="296"/>
      <c r="L44" s="296"/>
      <c r="M44" s="296"/>
      <c r="N44" s="296"/>
      <c r="O44" s="296"/>
      <c r="P44" s="296"/>
      <c r="Q44" s="297"/>
    </row>
    <row r="45" spans="1:17" ht="16.5" customHeight="1">
      <c r="A45" s="138">
        <v>8</v>
      </c>
      <c r="B45" s="269"/>
      <c r="C45" s="160"/>
      <c r="D45" s="160"/>
      <c r="E45" s="160"/>
      <c r="F45" s="161"/>
      <c r="G45" s="2"/>
      <c r="H45" s="295"/>
      <c r="I45" s="296"/>
      <c r="J45" s="296"/>
      <c r="K45" s="296"/>
      <c r="L45" s="296"/>
      <c r="M45" s="296"/>
      <c r="N45" s="296"/>
      <c r="O45" s="296"/>
      <c r="P45" s="296"/>
      <c r="Q45" s="297"/>
    </row>
    <row r="46" spans="1:17" ht="16.5" customHeight="1">
      <c r="A46" s="138">
        <v>9</v>
      </c>
      <c r="B46" s="269"/>
      <c r="C46" s="160"/>
      <c r="D46" s="160"/>
      <c r="E46" s="160"/>
      <c r="F46" s="161"/>
      <c r="G46" s="2"/>
      <c r="H46" s="295"/>
      <c r="I46" s="296"/>
      <c r="J46" s="296"/>
      <c r="K46" s="296"/>
      <c r="L46" s="296"/>
      <c r="M46" s="296"/>
      <c r="N46" s="296"/>
      <c r="O46" s="296"/>
      <c r="P46" s="296"/>
      <c r="Q46" s="297"/>
    </row>
    <row r="47" spans="1:17" ht="17.25" customHeight="1" thickBot="1">
      <c r="A47" s="148">
        <v>10</v>
      </c>
      <c r="B47" s="270"/>
      <c r="C47" s="162"/>
      <c r="D47" s="162"/>
      <c r="E47" s="162"/>
      <c r="F47" s="163"/>
      <c r="G47" s="2"/>
      <c r="H47" s="295"/>
      <c r="I47" s="296"/>
      <c r="J47" s="296"/>
      <c r="K47" s="296"/>
      <c r="L47" s="296"/>
      <c r="M47" s="296"/>
      <c r="N47" s="296"/>
      <c r="O47" s="296"/>
      <c r="P47" s="296"/>
      <c r="Q47" s="297"/>
    </row>
    <row r="48" spans="1:17" ht="16.5" customHeight="1">
      <c r="A48" s="262" t="s">
        <v>4</v>
      </c>
      <c r="B48" s="263"/>
      <c r="C48" s="60">
        <f>SUM(D48:F48)</f>
        <v>0</v>
      </c>
      <c r="D48" s="60">
        <f>SUM(D38:D47)</f>
        <v>0</v>
      </c>
      <c r="E48" s="60">
        <f t="shared" ref="E48:F48" si="2">SUM(E38:E47)</f>
        <v>0</v>
      </c>
      <c r="F48" s="174">
        <f t="shared" si="2"/>
        <v>0</v>
      </c>
      <c r="G48" s="2"/>
      <c r="H48" s="295"/>
      <c r="I48" s="296"/>
      <c r="J48" s="296"/>
      <c r="K48" s="296"/>
      <c r="L48" s="296"/>
      <c r="M48" s="296"/>
      <c r="N48" s="296"/>
      <c r="O48" s="296"/>
      <c r="P48" s="296"/>
      <c r="Q48" s="297"/>
    </row>
    <row r="49" spans="1:17" ht="17.25" customHeight="1" thickBot="1">
      <c r="A49" s="264"/>
      <c r="B49" s="265"/>
      <c r="C49" s="28"/>
      <c r="D49" s="167" t="e">
        <f>D48/C48</f>
        <v>#DIV/0!</v>
      </c>
      <c r="E49" s="167" t="e">
        <f>E48/C48</f>
        <v>#DIV/0!</v>
      </c>
      <c r="F49" s="168" t="e">
        <f>F48/C48</f>
        <v>#DIV/0!</v>
      </c>
      <c r="G49" s="2"/>
      <c r="H49" s="298"/>
      <c r="I49" s="299"/>
      <c r="J49" s="299"/>
      <c r="K49" s="299"/>
      <c r="L49" s="299"/>
      <c r="M49" s="299"/>
      <c r="N49" s="299"/>
      <c r="O49" s="299"/>
      <c r="P49" s="299"/>
      <c r="Q49" s="300"/>
    </row>
  </sheetData>
  <mergeCells count="53">
    <mergeCell ref="V5:X5"/>
    <mergeCell ref="K31:N32"/>
    <mergeCell ref="B19:B22"/>
    <mergeCell ref="B11:B14"/>
    <mergeCell ref="B15:B18"/>
    <mergeCell ref="B23:B26"/>
    <mergeCell ref="R4:X4"/>
    <mergeCell ref="A31:A32"/>
    <mergeCell ref="D31:D32"/>
    <mergeCell ref="E31:E32"/>
    <mergeCell ref="F31:F32"/>
    <mergeCell ref="G31:I31"/>
    <mergeCell ref="A30:I30"/>
    <mergeCell ref="B31:C32"/>
    <mergeCell ref="R5:R6"/>
    <mergeCell ref="S5:S6"/>
    <mergeCell ref="T5:T6"/>
    <mergeCell ref="U5:U6"/>
    <mergeCell ref="N5:Q5"/>
    <mergeCell ref="G5:I5"/>
    <mergeCell ref="B7:B10"/>
    <mergeCell ref="J31:J32"/>
    <mergeCell ref="P3:Q3"/>
    <mergeCell ref="J4:Q4"/>
    <mergeCell ref="A48:B48"/>
    <mergeCell ref="A49:B49"/>
    <mergeCell ref="B33:C33"/>
    <mergeCell ref="B34:C34"/>
    <mergeCell ref="B38:B47"/>
    <mergeCell ref="A36:F36"/>
    <mergeCell ref="H36:Q36"/>
    <mergeCell ref="H37:Q49"/>
    <mergeCell ref="J30:Q30"/>
    <mergeCell ref="A28:B28"/>
    <mergeCell ref="A27:B27"/>
    <mergeCell ref="A1:Q1"/>
    <mergeCell ref="J5:J6"/>
    <mergeCell ref="K5:K6"/>
    <mergeCell ref="L5:L6"/>
    <mergeCell ref="M5:M6"/>
    <mergeCell ref="A4:A6"/>
    <mergeCell ref="E5:E6"/>
    <mergeCell ref="F5:F6"/>
    <mergeCell ref="C4:I4"/>
    <mergeCell ref="B4:B6"/>
    <mergeCell ref="D5:D6"/>
    <mergeCell ref="C5:C6"/>
    <mergeCell ref="P2:Q2"/>
    <mergeCell ref="K34:N34"/>
    <mergeCell ref="K33:N33"/>
    <mergeCell ref="O31:O32"/>
    <mergeCell ref="P31:P32"/>
    <mergeCell ref="Q31:Q32"/>
  </mergeCells>
  <phoneticPr fontId="1" type="noConversion"/>
  <printOptions horizontalCentered="1"/>
  <pageMargins left="0.19685039370078741" right="0.19685039370078741" top="0.39370078740157483" bottom="0.19685039370078741" header="0.19685039370078741" footer="0"/>
  <pageSetup paperSize="9" scale="93" fitToHeight="0" orientation="portrait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워크시트</vt:lpstr>
      </vt:variant>
      <vt:variant>
        <vt:i4>2</vt:i4>
      </vt:variant>
      <vt:variant>
        <vt:lpstr>이름이 지정된 범위</vt:lpstr>
      </vt:variant>
      <vt:variant>
        <vt:i4>3</vt:i4>
      </vt:variant>
    </vt:vector>
  </HeadingPairs>
  <TitlesOfParts>
    <vt:vector size="5" baseType="lpstr">
      <vt:lpstr>체크리스트</vt:lpstr>
      <vt:lpstr>세부 체크리스트</vt:lpstr>
      <vt:lpstr>'세부 체크리스트'!Print_Area</vt:lpstr>
      <vt:lpstr>체크리스트!Print_Area</vt:lpstr>
      <vt:lpstr>'세부 체크리스트'!Print_Titles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kwacc8</dc:creator>
  <cp:lastModifiedBy>COM-24</cp:lastModifiedBy>
  <cp:lastPrinted>2021-06-15T02:46:47Z</cp:lastPrinted>
  <dcterms:created xsi:type="dcterms:W3CDTF">2013-10-17T05:27:34Z</dcterms:created>
  <dcterms:modified xsi:type="dcterms:W3CDTF">2021-11-02T00:49:50Z</dcterms:modified>
</cp:coreProperties>
</file>